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/>
  </bookViews>
  <sheets>
    <sheet name="таблица 1" sheetId="9" r:id="rId1"/>
    <sheet name="таблица 2 " sheetId="11" r:id="rId2"/>
    <sheet name="таблица 6" sheetId="12" r:id="rId3"/>
    <sheet name="таблица 7" sheetId="7" r:id="rId4"/>
  </sheets>
  <definedNames>
    <definedName name="_xlnm.Print_Titles" localSheetId="1">'таблица 2 '!$4:$7</definedName>
    <definedName name="_xlnm.Print_Titles" localSheetId="2">'таблица 6'!$5:$8</definedName>
    <definedName name="_xlnm.Print_Area" localSheetId="0">'таблица 1'!$A$1:$L$11</definedName>
    <definedName name="_xlnm.Print_Area" localSheetId="1">'таблица 2 '!$A$2:$L$161</definedName>
    <definedName name="_xlnm.Print_Area" localSheetId="2">'таблица 6'!$A$1:$E$22</definedName>
    <definedName name="_xlnm.Print_Area" localSheetId="3">'таблица 7'!$A$1:$D$8</definedName>
  </definedNames>
  <calcPr calcId="145621"/>
</workbook>
</file>

<file path=xl/calcChain.xml><?xml version="1.0" encoding="utf-8"?>
<calcChain xmlns="http://schemas.openxmlformats.org/spreadsheetml/2006/main">
  <c r="K115" i="11" l="1"/>
  <c r="L150" i="11"/>
  <c r="G74" i="11" l="1"/>
  <c r="G129" i="11" l="1"/>
  <c r="G71" i="11"/>
  <c r="G36" i="11"/>
  <c r="G61" i="11" l="1"/>
  <c r="F64" i="11" l="1"/>
  <c r="F61" i="11" s="1"/>
  <c r="F43" i="11"/>
  <c r="I67" i="11" l="1"/>
  <c r="F71" i="11" l="1"/>
  <c r="F132" i="11" l="1"/>
  <c r="F57" i="11"/>
  <c r="F50" i="11"/>
  <c r="F36" i="11"/>
  <c r="I71" i="11" l="1"/>
  <c r="Q65" i="11" l="1"/>
  <c r="R66" i="11"/>
  <c r="H71" i="11" l="1"/>
  <c r="I74" i="11" l="1"/>
  <c r="H74" i="11"/>
  <c r="G132" i="11"/>
  <c r="J39" i="11" l="1"/>
  <c r="L118" i="11" l="1"/>
  <c r="J118" i="11"/>
  <c r="I118" i="11"/>
  <c r="J115" i="11"/>
  <c r="J81" i="11"/>
  <c r="L39" i="11"/>
  <c r="K39" i="11"/>
  <c r="K118" i="11" s="1"/>
  <c r="G115" i="11" l="1"/>
  <c r="I36" i="11"/>
  <c r="I115" i="11" s="1"/>
  <c r="H36" i="11"/>
  <c r="H78" i="11" s="1"/>
  <c r="G28" i="11"/>
  <c r="L17" i="11"/>
  <c r="L153" i="11" s="1"/>
  <c r="H17" i="11"/>
  <c r="I17" i="11"/>
  <c r="J17" i="11"/>
  <c r="K17" i="11"/>
  <c r="K153" i="11" s="1"/>
  <c r="G17" i="11"/>
  <c r="J31" i="11" l="1"/>
  <c r="J88" i="11" s="1"/>
  <c r="J153" i="11"/>
  <c r="L115" i="11"/>
  <c r="H115" i="11"/>
  <c r="F115" i="11"/>
  <c r="G150" i="11"/>
  <c r="H150" i="11"/>
  <c r="I150" i="11"/>
  <c r="J150" i="11"/>
  <c r="K150" i="11"/>
  <c r="F150" i="11"/>
  <c r="E150" i="11" l="1"/>
  <c r="K33" i="11"/>
  <c r="F18" i="11" l="1"/>
  <c r="J18" i="11" l="1"/>
  <c r="K18" i="11"/>
  <c r="L18" i="11"/>
  <c r="G18" i="11"/>
  <c r="H18" i="11"/>
  <c r="I18" i="11"/>
  <c r="G11" i="11"/>
  <c r="G153" i="11"/>
  <c r="H153" i="11"/>
  <c r="I153" i="11"/>
  <c r="F153" i="11"/>
  <c r="H28" i="11"/>
  <c r="F31" i="11"/>
  <c r="F28" i="11"/>
  <c r="E21" i="11"/>
  <c r="L28" i="11"/>
  <c r="E18" i="11" l="1"/>
  <c r="E153" i="11"/>
  <c r="K28" i="11"/>
  <c r="J28" i="11"/>
  <c r="I28" i="11"/>
  <c r="L31" i="11"/>
  <c r="I31" i="11"/>
  <c r="H31" i="11"/>
  <c r="G31" i="11"/>
  <c r="K31" i="11"/>
  <c r="E17" i="11"/>
  <c r="E24" i="11" l="1"/>
  <c r="E23" i="11"/>
  <c r="E22" i="11"/>
  <c r="E20" i="11"/>
  <c r="E19" i="11"/>
  <c r="K68" i="11" l="1"/>
  <c r="G78" i="11" l="1"/>
  <c r="G85" i="11" s="1"/>
  <c r="F11" i="11" l="1"/>
  <c r="H11" i="11"/>
  <c r="I11" i="11"/>
  <c r="J11" i="11"/>
  <c r="K11" i="11"/>
  <c r="L11" i="11"/>
  <c r="E12" i="11"/>
  <c r="E13" i="11"/>
  <c r="E14" i="11"/>
  <c r="E15" i="11"/>
  <c r="E16" i="11"/>
  <c r="F26" i="11"/>
  <c r="G26" i="11"/>
  <c r="H26" i="11"/>
  <c r="I26" i="11"/>
  <c r="J26" i="11"/>
  <c r="K26" i="11"/>
  <c r="L26" i="11"/>
  <c r="F27" i="11"/>
  <c r="G27" i="11"/>
  <c r="H27" i="11"/>
  <c r="I27" i="11"/>
  <c r="J27" i="11"/>
  <c r="K27" i="11"/>
  <c r="L27" i="11"/>
  <c r="F29" i="11"/>
  <c r="G29" i="11"/>
  <c r="H29" i="11"/>
  <c r="I29" i="11"/>
  <c r="J29" i="11"/>
  <c r="K29" i="11"/>
  <c r="L29" i="11"/>
  <c r="F30" i="11"/>
  <c r="G30" i="11"/>
  <c r="H30" i="11"/>
  <c r="I30" i="11"/>
  <c r="J30" i="11"/>
  <c r="K30" i="11"/>
  <c r="L30" i="11"/>
  <c r="F33" i="11"/>
  <c r="G33" i="11"/>
  <c r="H33" i="11"/>
  <c r="I33" i="11"/>
  <c r="J33" i="11"/>
  <c r="L33" i="11"/>
  <c r="E34" i="11"/>
  <c r="E35" i="11"/>
  <c r="E36" i="11"/>
  <c r="E37" i="11"/>
  <c r="E38" i="11"/>
  <c r="E39" i="11"/>
  <c r="F40" i="11"/>
  <c r="F119" i="11" s="1"/>
  <c r="G40" i="11"/>
  <c r="G119" i="11" s="1"/>
  <c r="H40" i="11"/>
  <c r="H119" i="11" s="1"/>
  <c r="I40" i="11"/>
  <c r="I119" i="11" s="1"/>
  <c r="J40" i="11"/>
  <c r="J119" i="11" s="1"/>
  <c r="K40" i="11"/>
  <c r="L40" i="11"/>
  <c r="L119" i="11" s="1"/>
  <c r="E41" i="11"/>
  <c r="E42" i="11"/>
  <c r="E43" i="11"/>
  <c r="E44" i="11"/>
  <c r="E45" i="11"/>
  <c r="E46" i="11"/>
  <c r="F47" i="11"/>
  <c r="G47" i="11"/>
  <c r="H47" i="11"/>
  <c r="I47" i="11"/>
  <c r="J47" i="11"/>
  <c r="K47" i="11"/>
  <c r="L47" i="11"/>
  <c r="E48" i="11"/>
  <c r="E49" i="11"/>
  <c r="E50" i="11"/>
  <c r="E51" i="11"/>
  <c r="E52" i="11"/>
  <c r="E53" i="11"/>
  <c r="F54" i="11"/>
  <c r="G54" i="11"/>
  <c r="H54" i="11"/>
  <c r="I54" i="11"/>
  <c r="J54" i="11"/>
  <c r="K54" i="11"/>
  <c r="L54" i="11"/>
  <c r="E55" i="11"/>
  <c r="E56" i="11"/>
  <c r="E57" i="11"/>
  <c r="E58" i="11"/>
  <c r="E59" i="11"/>
  <c r="E60" i="11"/>
  <c r="H61" i="11"/>
  <c r="I61" i="11"/>
  <c r="J61" i="11"/>
  <c r="K61" i="11"/>
  <c r="L61" i="11"/>
  <c r="E62" i="11"/>
  <c r="E63" i="11"/>
  <c r="E64" i="11"/>
  <c r="E65" i="11"/>
  <c r="E66" i="11"/>
  <c r="E67" i="11"/>
  <c r="F68" i="11"/>
  <c r="G68" i="11"/>
  <c r="H68" i="11"/>
  <c r="I68" i="11"/>
  <c r="J68" i="11"/>
  <c r="L68" i="11"/>
  <c r="E69" i="11"/>
  <c r="E70" i="11"/>
  <c r="E71" i="11"/>
  <c r="E72" i="11"/>
  <c r="E73" i="11"/>
  <c r="E74" i="11"/>
  <c r="F76" i="11"/>
  <c r="G76" i="11"/>
  <c r="H76" i="11"/>
  <c r="I76" i="11"/>
  <c r="J76" i="11"/>
  <c r="K76" i="11"/>
  <c r="L76" i="11"/>
  <c r="F77" i="11"/>
  <c r="G77" i="11"/>
  <c r="H77" i="11"/>
  <c r="I77" i="11"/>
  <c r="J77" i="11"/>
  <c r="K77" i="11"/>
  <c r="L77" i="11"/>
  <c r="F78" i="11"/>
  <c r="F85" i="11" s="1"/>
  <c r="H85" i="11"/>
  <c r="I78" i="11"/>
  <c r="I85" i="11" s="1"/>
  <c r="J78" i="11"/>
  <c r="K78" i="11"/>
  <c r="L78" i="11"/>
  <c r="L85" i="11" s="1"/>
  <c r="L100" i="11" s="1"/>
  <c r="F79" i="11"/>
  <c r="G79" i="11"/>
  <c r="H79" i="11"/>
  <c r="I79" i="11"/>
  <c r="J79" i="11"/>
  <c r="K79" i="11"/>
  <c r="L79" i="11"/>
  <c r="F80" i="11"/>
  <c r="G80" i="11"/>
  <c r="H80" i="11"/>
  <c r="I80" i="11"/>
  <c r="J80" i="11"/>
  <c r="K80" i="11"/>
  <c r="L80" i="11"/>
  <c r="G81" i="11"/>
  <c r="H81" i="11"/>
  <c r="I81" i="11"/>
  <c r="K81" i="11"/>
  <c r="K88" i="11" s="1"/>
  <c r="K103" i="11" s="1"/>
  <c r="L81" i="11"/>
  <c r="F113" i="11"/>
  <c r="G113" i="11"/>
  <c r="H113" i="11"/>
  <c r="I113" i="11"/>
  <c r="J113" i="11"/>
  <c r="K113" i="11"/>
  <c r="L113" i="11"/>
  <c r="F114" i="11"/>
  <c r="G114" i="11"/>
  <c r="H114" i="11"/>
  <c r="I114" i="11"/>
  <c r="J114" i="11"/>
  <c r="K114" i="11"/>
  <c r="L114" i="11"/>
  <c r="F116" i="11"/>
  <c r="G116" i="11"/>
  <c r="H116" i="11"/>
  <c r="I116" i="11"/>
  <c r="J116" i="11"/>
  <c r="K116" i="11"/>
  <c r="L116" i="11"/>
  <c r="F117" i="11"/>
  <c r="G117" i="11"/>
  <c r="H117" i="11"/>
  <c r="I117" i="11"/>
  <c r="J117" i="11"/>
  <c r="K117" i="11"/>
  <c r="L117" i="11"/>
  <c r="F118" i="11"/>
  <c r="G118" i="11"/>
  <c r="H118" i="11"/>
  <c r="K119" i="11"/>
  <c r="F120" i="11"/>
  <c r="G120" i="11"/>
  <c r="H120" i="11"/>
  <c r="I120" i="11"/>
  <c r="J120" i="11"/>
  <c r="K120" i="11"/>
  <c r="L120" i="11"/>
  <c r="F121" i="11"/>
  <c r="G121" i="11"/>
  <c r="H121" i="11"/>
  <c r="I121" i="11"/>
  <c r="J121" i="11"/>
  <c r="K121" i="11"/>
  <c r="L121" i="11"/>
  <c r="F122" i="11"/>
  <c r="G122" i="11"/>
  <c r="H122" i="11"/>
  <c r="I122" i="11"/>
  <c r="J122" i="11"/>
  <c r="K122" i="11"/>
  <c r="L122" i="11"/>
  <c r="F123" i="11"/>
  <c r="G123" i="11"/>
  <c r="H123" i="11"/>
  <c r="I123" i="11"/>
  <c r="J123" i="11"/>
  <c r="K123" i="11"/>
  <c r="L123" i="11"/>
  <c r="F124" i="11"/>
  <c r="G124" i="11"/>
  <c r="H124" i="11"/>
  <c r="I124" i="11"/>
  <c r="J124" i="11"/>
  <c r="K124" i="11"/>
  <c r="L124" i="11"/>
  <c r="F125" i="11"/>
  <c r="G125" i="11"/>
  <c r="H125" i="11"/>
  <c r="I125" i="11"/>
  <c r="J125" i="11"/>
  <c r="K125" i="11"/>
  <c r="L125" i="11"/>
  <c r="F127" i="11"/>
  <c r="G127" i="11"/>
  <c r="H127" i="11"/>
  <c r="I127" i="11"/>
  <c r="J127" i="11"/>
  <c r="K127" i="11"/>
  <c r="L127" i="11"/>
  <c r="F128" i="11"/>
  <c r="G128" i="11"/>
  <c r="H128" i="11"/>
  <c r="I128" i="11"/>
  <c r="J128" i="11"/>
  <c r="K128" i="11"/>
  <c r="L128" i="11"/>
  <c r="F129" i="11"/>
  <c r="H129" i="11"/>
  <c r="I129" i="11"/>
  <c r="J129" i="11"/>
  <c r="K129" i="11"/>
  <c r="L129" i="11"/>
  <c r="F130" i="11"/>
  <c r="G130" i="11"/>
  <c r="H130" i="11"/>
  <c r="I130" i="11"/>
  <c r="J130" i="11"/>
  <c r="K130" i="11"/>
  <c r="L130" i="11"/>
  <c r="F131" i="11"/>
  <c r="G131" i="11"/>
  <c r="H131" i="11"/>
  <c r="I131" i="11"/>
  <c r="J131" i="11"/>
  <c r="K131" i="11"/>
  <c r="L131" i="11"/>
  <c r="H132" i="11"/>
  <c r="I132" i="11"/>
  <c r="J132" i="11"/>
  <c r="K132" i="11"/>
  <c r="L132" i="11"/>
  <c r="F134" i="11"/>
  <c r="G134" i="11"/>
  <c r="H134" i="11"/>
  <c r="I134" i="11"/>
  <c r="J134" i="11"/>
  <c r="K134" i="11"/>
  <c r="L134" i="11"/>
  <c r="F135" i="11"/>
  <c r="G135" i="11"/>
  <c r="H135" i="11"/>
  <c r="I135" i="11"/>
  <c r="J135" i="11"/>
  <c r="K135" i="11"/>
  <c r="L135" i="11"/>
  <c r="F136" i="11"/>
  <c r="G136" i="11"/>
  <c r="H136" i="11"/>
  <c r="I136" i="11"/>
  <c r="J136" i="11"/>
  <c r="K136" i="11"/>
  <c r="L136" i="11"/>
  <c r="F137" i="11"/>
  <c r="G137" i="11"/>
  <c r="H137" i="11"/>
  <c r="I137" i="11"/>
  <c r="J137" i="11"/>
  <c r="K137" i="11"/>
  <c r="L137" i="11"/>
  <c r="F138" i="11"/>
  <c r="G138" i="11"/>
  <c r="H138" i="11"/>
  <c r="I138" i="11"/>
  <c r="J138" i="11"/>
  <c r="K138" i="11"/>
  <c r="L138" i="11"/>
  <c r="F139" i="11"/>
  <c r="G139" i="11"/>
  <c r="H139" i="11"/>
  <c r="I139" i="11"/>
  <c r="J139" i="11"/>
  <c r="K139" i="11"/>
  <c r="L139" i="11"/>
  <c r="M139" i="11"/>
  <c r="N139" i="11"/>
  <c r="O139" i="11"/>
  <c r="M140" i="11"/>
  <c r="N140" i="11"/>
  <c r="O140" i="11"/>
  <c r="F141" i="11"/>
  <c r="G141" i="11"/>
  <c r="H141" i="11"/>
  <c r="I141" i="11"/>
  <c r="J141" i="11"/>
  <c r="K141" i="11"/>
  <c r="L141" i="11"/>
  <c r="M141" i="11"/>
  <c r="N141" i="11"/>
  <c r="O141" i="11"/>
  <c r="F142" i="11"/>
  <c r="G142" i="11"/>
  <c r="H142" i="11"/>
  <c r="I142" i="11"/>
  <c r="J142" i="11"/>
  <c r="K142" i="11"/>
  <c r="L142" i="11"/>
  <c r="M142" i="11"/>
  <c r="N142" i="11"/>
  <c r="O142" i="11"/>
  <c r="F143" i="11"/>
  <c r="G143" i="11"/>
  <c r="H143" i="11"/>
  <c r="I143" i="11"/>
  <c r="J143" i="11"/>
  <c r="K143" i="11"/>
  <c r="L143" i="11"/>
  <c r="M143" i="11"/>
  <c r="N143" i="11"/>
  <c r="O143" i="11"/>
  <c r="F144" i="11"/>
  <c r="G144" i="11"/>
  <c r="H144" i="11"/>
  <c r="I144" i="11"/>
  <c r="J144" i="11"/>
  <c r="K144" i="11"/>
  <c r="L144" i="11"/>
  <c r="F145" i="11"/>
  <c r="G145" i="11"/>
  <c r="H145" i="11"/>
  <c r="I145" i="11"/>
  <c r="J145" i="11"/>
  <c r="K145" i="11"/>
  <c r="L145" i="11"/>
  <c r="F146" i="11"/>
  <c r="G146" i="11"/>
  <c r="H146" i="11"/>
  <c r="I146" i="11"/>
  <c r="J146" i="11"/>
  <c r="K146" i="11"/>
  <c r="L146" i="11"/>
  <c r="F148" i="11"/>
  <c r="G148" i="11"/>
  <c r="H148" i="11"/>
  <c r="H147" i="11" s="1"/>
  <c r="I148" i="11"/>
  <c r="J148" i="11"/>
  <c r="K148" i="11"/>
  <c r="L148" i="11"/>
  <c r="L147" i="11" s="1"/>
  <c r="F149" i="11"/>
  <c r="G149" i="11"/>
  <c r="H149" i="11"/>
  <c r="I149" i="11"/>
  <c r="J149" i="11"/>
  <c r="K149" i="11"/>
  <c r="L149" i="11"/>
  <c r="F151" i="11"/>
  <c r="G151" i="11"/>
  <c r="H151" i="11"/>
  <c r="I151" i="11"/>
  <c r="J151" i="11"/>
  <c r="K151" i="11"/>
  <c r="L151" i="11"/>
  <c r="F152" i="11"/>
  <c r="G152" i="11"/>
  <c r="H152" i="11"/>
  <c r="I152" i="11"/>
  <c r="J152" i="11"/>
  <c r="K152" i="11"/>
  <c r="L152" i="11"/>
  <c r="M206" i="11"/>
  <c r="N206" i="11"/>
  <c r="O206" i="11"/>
  <c r="G103" i="11" l="1"/>
  <c r="G88" i="11"/>
  <c r="G147" i="11"/>
  <c r="F86" i="11"/>
  <c r="F101" i="11" s="1"/>
  <c r="I86" i="11"/>
  <c r="I101" i="11" s="1"/>
  <c r="L25" i="11"/>
  <c r="H25" i="11"/>
  <c r="F25" i="11"/>
  <c r="E11" i="11"/>
  <c r="J84" i="11"/>
  <c r="J99" i="11" s="1"/>
  <c r="F84" i="11"/>
  <c r="F99" i="11" s="1"/>
  <c r="K87" i="11"/>
  <c r="K102" i="11" s="1"/>
  <c r="G87" i="11"/>
  <c r="G102" i="11" s="1"/>
  <c r="J86" i="11"/>
  <c r="J101" i="11" s="1"/>
  <c r="H84" i="11"/>
  <c r="H99" i="11" s="1"/>
  <c r="K83" i="11"/>
  <c r="K98" i="11" s="1"/>
  <c r="I88" i="11"/>
  <c r="I103" i="11" s="1"/>
  <c r="K86" i="11"/>
  <c r="K101" i="11" s="1"/>
  <c r="G86" i="11"/>
  <c r="G101" i="11" s="1"/>
  <c r="L84" i="11"/>
  <c r="L99" i="11" s="1"/>
  <c r="G83" i="11"/>
  <c r="G98" i="11" s="1"/>
  <c r="L88" i="11"/>
  <c r="L103" i="11" s="1"/>
  <c r="H88" i="11"/>
  <c r="H103" i="11" s="1"/>
  <c r="I100" i="11"/>
  <c r="E145" i="11"/>
  <c r="E138" i="11"/>
  <c r="E136" i="11"/>
  <c r="E132" i="11"/>
  <c r="E130" i="11"/>
  <c r="E124" i="11"/>
  <c r="E122" i="11"/>
  <c r="E120" i="11"/>
  <c r="E117" i="11"/>
  <c r="E61" i="11"/>
  <c r="E33" i="11"/>
  <c r="E151" i="11"/>
  <c r="E139" i="11"/>
  <c r="E137" i="11"/>
  <c r="E135" i="11"/>
  <c r="E131" i="11"/>
  <c r="E125" i="11"/>
  <c r="E123" i="11"/>
  <c r="E121" i="11"/>
  <c r="E118" i="11"/>
  <c r="E116" i="11"/>
  <c r="E47" i="11"/>
  <c r="J103" i="11"/>
  <c r="F88" i="11"/>
  <c r="F103" i="11" s="1"/>
  <c r="I87" i="11"/>
  <c r="I102" i="11" s="1"/>
  <c r="L83" i="11"/>
  <c r="L98" i="11" s="1"/>
  <c r="K147" i="11"/>
  <c r="I147" i="11"/>
  <c r="L126" i="11"/>
  <c r="K126" i="11"/>
  <c r="I126" i="11"/>
  <c r="G126" i="11"/>
  <c r="J112" i="11"/>
  <c r="H112" i="11"/>
  <c r="F112" i="11"/>
  <c r="K75" i="11"/>
  <c r="I75" i="11"/>
  <c r="G75" i="11"/>
  <c r="J133" i="11"/>
  <c r="H133" i="11"/>
  <c r="F133" i="11"/>
  <c r="L133" i="11"/>
  <c r="K133" i="11"/>
  <c r="I133" i="11"/>
  <c r="G133" i="11"/>
  <c r="J126" i="11"/>
  <c r="H126" i="11"/>
  <c r="F126" i="11"/>
  <c r="L112" i="11"/>
  <c r="K112" i="11"/>
  <c r="I112" i="11"/>
  <c r="G112" i="11"/>
  <c r="H86" i="11"/>
  <c r="H101" i="11" s="1"/>
  <c r="J85" i="11"/>
  <c r="J100" i="11" s="1"/>
  <c r="H100" i="11"/>
  <c r="F100" i="11"/>
  <c r="L87" i="11"/>
  <c r="L102" i="11" s="1"/>
  <c r="K85" i="11"/>
  <c r="K100" i="11" s="1"/>
  <c r="G100" i="11"/>
  <c r="E129" i="11"/>
  <c r="E119" i="11"/>
  <c r="E115" i="11"/>
  <c r="E152" i="11"/>
  <c r="E149" i="11"/>
  <c r="J147" i="11"/>
  <c r="F147" i="11"/>
  <c r="E148" i="11"/>
  <c r="E146" i="11"/>
  <c r="E143" i="11"/>
  <c r="J140" i="11"/>
  <c r="H140" i="11"/>
  <c r="F140" i="11"/>
  <c r="E141" i="11"/>
  <c r="E144" i="11"/>
  <c r="E142" i="11"/>
  <c r="L140" i="11"/>
  <c r="K140" i="11"/>
  <c r="I140" i="11"/>
  <c r="G140" i="11"/>
  <c r="E134" i="11"/>
  <c r="E128" i="11"/>
  <c r="E114" i="11"/>
  <c r="E81" i="11"/>
  <c r="E80" i="11"/>
  <c r="E77" i="11"/>
  <c r="J75" i="11"/>
  <c r="J83" i="11"/>
  <c r="H75" i="11"/>
  <c r="H83" i="11"/>
  <c r="F75" i="11"/>
  <c r="F83" i="11"/>
  <c r="E76" i="11"/>
  <c r="E68" i="11"/>
  <c r="E40" i="11"/>
  <c r="J87" i="11"/>
  <c r="J102" i="11" s="1"/>
  <c r="H87" i="11"/>
  <c r="H102" i="11" s="1"/>
  <c r="F87" i="11"/>
  <c r="F102" i="11" s="1"/>
  <c r="E30" i="11"/>
  <c r="E28" i="11"/>
  <c r="K84" i="11"/>
  <c r="K99" i="11" s="1"/>
  <c r="I84" i="11"/>
  <c r="I99" i="11" s="1"/>
  <c r="G84" i="11"/>
  <c r="G99" i="11" s="1"/>
  <c r="E27" i="11"/>
  <c r="K25" i="11"/>
  <c r="I25" i="11"/>
  <c r="G25" i="11"/>
  <c r="E26" i="11"/>
  <c r="J25" i="11"/>
  <c r="E127" i="11"/>
  <c r="E113" i="11"/>
  <c r="I83" i="11"/>
  <c r="E79" i="11"/>
  <c r="E78" i="11"/>
  <c r="L75" i="11"/>
  <c r="E54" i="11"/>
  <c r="E31" i="11"/>
  <c r="L86" i="11"/>
  <c r="L101" i="11" s="1"/>
  <c r="E29" i="11"/>
  <c r="E147" i="11" l="1"/>
  <c r="E25" i="11"/>
  <c r="E112" i="11"/>
  <c r="E88" i="11"/>
  <c r="E103" i="11" s="1"/>
  <c r="E126" i="11"/>
  <c r="E133" i="11"/>
  <c r="E85" i="11"/>
  <c r="E100" i="11" s="1"/>
  <c r="E83" i="11"/>
  <c r="E98" i="11" s="1"/>
  <c r="E75" i="11"/>
  <c r="I82" i="11"/>
  <c r="I97" i="11" s="1"/>
  <c r="I98" i="11"/>
  <c r="L82" i="11"/>
  <c r="L97" i="11" s="1"/>
  <c r="E86" i="11"/>
  <c r="E101" i="11" s="1"/>
  <c r="E87" i="11"/>
  <c r="E102" i="11" s="1"/>
  <c r="F82" i="11"/>
  <c r="F97" i="11" s="1"/>
  <c r="F98" i="11"/>
  <c r="H82" i="11"/>
  <c r="H97" i="11" s="1"/>
  <c r="H98" i="11"/>
  <c r="J82" i="11"/>
  <c r="J97" i="11" s="1"/>
  <c r="J98" i="11"/>
  <c r="G82" i="11"/>
  <c r="G97" i="11" s="1"/>
  <c r="K82" i="11"/>
  <c r="K97" i="11" s="1"/>
  <c r="E84" i="11"/>
  <c r="E99" i="11" s="1"/>
  <c r="E140" i="11"/>
  <c r="E82" i="11" l="1"/>
  <c r="E97" i="11" s="1"/>
</calcChain>
</file>

<file path=xl/sharedStrings.xml><?xml version="1.0" encoding="utf-8"?>
<sst xmlns="http://schemas.openxmlformats.org/spreadsheetml/2006/main" count="268" uniqueCount="116">
  <si>
    <t>Источники финансирования</t>
  </si>
  <si>
    <t>всего</t>
  </si>
  <si>
    <t>федеральный бюджет</t>
  </si>
  <si>
    <t>средства по Соглашениям по передаче полномочий</t>
  </si>
  <si>
    <t>Всего по муниципальной программе</t>
  </si>
  <si>
    <t>местный бюджет</t>
  </si>
  <si>
    <t>в том числе:</t>
  </si>
  <si>
    <t>прочие расходы</t>
  </si>
  <si>
    <t>Целевые показатели муниципальной программы</t>
  </si>
  <si>
    <t>бюджет автономного округа</t>
  </si>
  <si>
    <t>иные источники</t>
  </si>
  <si>
    <t>Итого по подпрограмме I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</si>
  <si>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</si>
  <si>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</si>
  <si>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</si>
  <si>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</si>
  <si>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</si>
  <si>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</si>
  <si>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</si>
  <si>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</si>
  <si>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</si>
  <si>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</si>
  <si>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</si>
  <si>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</si>
  <si>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3.</t>
  </si>
  <si>
    <t>2.</t>
  </si>
  <si>
    <t>1.</t>
  </si>
  <si>
    <t>2024 г.</t>
  </si>
  <si>
    <t>2023 г.</t>
  </si>
  <si>
    <t>2022 г.</t>
  </si>
  <si>
    <t>2021 г.</t>
  </si>
  <si>
    <t>2020 г.</t>
  </si>
  <si>
    <t>2019 г.</t>
  </si>
  <si>
    <t>Наименование целевого показателя</t>
  </si>
  <si>
    <t>№ целевого показателя</t>
  </si>
  <si>
    <t>Соисполнитель 7
Департамент имущественных отношений Нефтеюганского района</t>
  </si>
  <si>
    <t>Соисполнитель 5
Администрация Нефтеюганского района 
(МУ "Многофункциональный центр предоставления государственных и муниципальных услуг")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</si>
  <si>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</si>
  <si>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</si>
  <si>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</si>
  <si>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 xml:space="preserve">инвестиции в объекты муниципальной собственности
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</si>
  <si>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</si>
  <si>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</si>
  <si>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
 с общественностью администрации Нефтеюганского района/Администрация Нефтеюганского района (МУ "Многофункциональный центр предоставления государственных и муниципальных услуг")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</si>
  <si>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</si>
  <si>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</si>
  <si>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</si>
  <si>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
 с общественностью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</si>
  <si>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Подпрограмма II "Информационное обеспечение деятельности органов местного самоуправления Нефтеюганского района"</t>
  </si>
  <si>
    <t>Основное мероприятие "Оказание  поддержки социально ориентированным некоммерческим организациям в Нефтеюганском районе" (1,2)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</si>
  <si>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</si>
  <si>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</si>
  <si>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</si>
  <si>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>Ответственный исполнитель/соисполнитель</t>
  </si>
  <si>
    <t xml:space="preserve">Мероприятия муниципальной программы </t>
  </si>
  <si>
    <t xml:space="preserve">                                                                                             Таблица 2 
                                                                                            </t>
  </si>
  <si>
    <t xml:space="preserve">Наименование целевого показателя </t>
  </si>
  <si>
    <t>Подпрограмма 2 «Информационное обеспечение деятельности органов местного самоуправления Нефтеюганского района»</t>
  </si>
  <si>
    <t>Оказание информационной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
Оказание информационной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</si>
  <si>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
Оказание консультационной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</si>
  <si>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Финансовая поддержка социально ориентированных 
некоммерческих организаций Нефтеюганского района</t>
  </si>
  <si>
    <t>Информационная поддержка социально ориентированных 
некоммерческих организаций Нефтеюганского района</t>
  </si>
  <si>
    <t>Консультационная поддержка социально ориентированных 
некоммерческих организаций Нефтеюганского района</t>
  </si>
  <si>
    <t>Имущественная поддержка социально ориентированных 
некоммерческих организаций Нефтеюганского района</t>
  </si>
  <si>
    <t>Подготовка и размещение информации в СМИ о социально-экономическом, общественном развитии Нефтеюганского района</t>
  </si>
  <si>
    <t>Подготовка и размещение информации в СМИ в рамках муниципального задания</t>
  </si>
  <si>
    <t>Проведение социологического опроса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</si>
  <si>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</si>
  <si>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Социологические исследования по анализу степени удовлетворённости населения работой ОМСУ и качеством предоставления муниципальных услуг, на основании решения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</si>
  <si>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 xml:space="preserve">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района. 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</si>
  <si>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</si>
  <si>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Правовые риски - риски, связанные с изменением законодательства Российской Федерации, законодательства автономного округа, муниципальных правовых актов Нефтеюганского района,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программных мероприятий.</t>
  </si>
  <si>
    <t xml:space="preserve">1. 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
2. Повышение эффективности бюджетных расходов при реализации мероприятий муниципальной программы. </t>
  </si>
  <si>
    <t>1. Проведение мониторинга изменений в законодательстве Российской Федерации и автономного округа в сфере развития гражданского общества.
2. Размещение проекта муниципальной программы на официальном сайте органов местного самоуправления Нефтеюганского района для рассмотрения и подготовки предложений населением, предпринимательским сообществом, бизнес-сообществом, общественными организациями.</t>
  </si>
  <si>
    <t>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</t>
  </si>
  <si>
    <t>2025-2030 гг.</t>
  </si>
  <si>
    <t>2025-2030 г.г</t>
  </si>
  <si>
    <t>Количество жителей Нефтеюганского района, охваченных мероприятиями, проводимыми социально ориентированными некоммерческими организациями  (чел.)</t>
  </si>
  <si>
    <t>Уровень удовлетворенности 
граждан услугами социально ориентированных некоммерческих организаций (%)</t>
  </si>
  <si>
    <t>Процент населения, удовлетворенного информационной открытостью органов местного самоуправления Нефтеюганского района (%)</t>
  </si>
  <si>
    <t xml:space="preserve">Оказание финансовой поддержки СОНКО НР путем предоставления на конкурсной основе субсидий в соответствии с порядком, утвержденным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на реализацию программ (проектов)».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</si>
  <si>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Оказание имущественной поддержки СОНКО НР путем передачи во владение и (или)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район, утвержденного решением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</si>
  <si>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1.  «Количество жителей Нефтеюганского района, охваченных мероприятиями, проводимыми социально ориентированными некоммерческими организациями  (чел.)»
 Показатель формируется по фактическим сведениям, предоставленным СО НКО – получателями субсидий в виде отчетов по использованию субсидий по итогам реализации социально значимых проектов.
2. «Уровень удовлетворенности граждан услугами социально ориентированных некоммерческих организаций (%)»
Показатель рассчитывается по итогам ежегодного социологического исследования уровня удовлетворенности получателей услуг, где учитывается доля удовлетворенных граждан услугами СО НКО к общему количеству получателей услуг СО НКО, принявших участие в опросе. 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</si>
  <si>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</si>
  <si>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Соисполнитель 1
Администрация Нефтеюганского района  (МКУ «Управление по делам администрации Нефтеюганского района»)</t>
  </si>
  <si>
    <t>Значения целевого показателя по годам</t>
  </si>
  <si>
    <t xml:space="preserve">Перечень основных мероприятий муниципальной программы </t>
  </si>
  <si>
    <t>в том числе</t>
  </si>
  <si>
    <t>средства поселений *</t>
  </si>
  <si>
    <t>* Средства поселений не суммируются по строке «всего».</t>
  </si>
  <si>
    <t>Таблица 1</t>
  </si>
  <si>
    <t>Финансовые затраты</t>
  </si>
  <si>
    <t>на реализацию (тыс. рублей)</t>
  </si>
  <si>
    <t>Информационно-презентационное обеспечение мероприятий, развитие территориального маркетинга и брендинга.</t>
  </si>
  <si>
    <t xml:space="preserve">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
</t>
  </si>
  <si>
    <t>4.</t>
  </si>
  <si>
    <t xml:space="preserve">4. «Процент населения, удовлетворенного информационной открытостью органов местного самоуправления Нефтеюганского района (%)»
Показатель определяется по данным социологического опроса, проведенного на территории Нефтеюганского района, в процентном соотношении из числа жителей района, принявших участие в опросе. Рассчитывается как среднее арифметическое двух индикаторов, каждый из которых определяется на основе ответов «да», «скорее да» от всех ответов («да», «скорее да», «скорее нет», «нет», «затрудняюсь ответить») на вопрос: «Достаточно ли у Вас информации о деятельности ОМСУ Нефтеюганского района?».
</t>
  </si>
  <si>
    <t>Основное мероприятие "Обеспечение доступа граждан к социально, экономически и общественно значимой информации" (4)</t>
  </si>
  <si>
    <t>«Оказание поддержки  социально ориентированным некоммерческим организациям 
в Нефтеюганском районе» (1,2)</t>
  </si>
  <si>
    <t>«Обеспечение доступа граждан к социально, экономически и общественно значимой информации» (4)</t>
  </si>
  <si>
    <t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</si>
  <si>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</si>
  <si>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t>Подпрограмма 1«Поддержка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</si>
  <si>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</si>
  <si>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Управление по вопросам местного самоуправления и обращениям граждан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</si>
  <si>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-</t>
  </si>
  <si>
    <t xml:space="preserve">Разработка и изготовление информационных материалов (буклетов, брошюр, листовок,стендов).   
</t>
  </si>
  <si>
    <t>Управление по связям
 с общественностью администрации Нефтеюганского района/Администрация Нефтеюганского района (Управление отчетности и программно-целевого планирования)</t>
  </si>
  <si>
    <t>Соисполнитель 6
Администрация Нефтеюганского района (Управление отчетности и программно-целевого планирования)</t>
  </si>
  <si>
    <t xml:space="preserve">Цель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</si>
  <si>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</si>
  <si>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>».</t>
  </si>
  <si>
    <t xml:space="preserve">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(единиц) 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</si>
  <si>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(3)</t>
  </si>
  <si>
    <t>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 (3)</t>
  </si>
  <si>
    <r>
      <t>3.  «Количество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(единиц)»                                       Показатель расчитывается ежегодно как общее количество применений в практике форм непосредственного осуществления населением местного самоуправления и участия населения в осуществлении местного самоуправления района.»</t>
    </r>
    <r>
      <rPr>
        <sz val="12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</si>
</sst>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0"/>
    <numFmt numFmtId="166" formatCode="_-* #,##0.00000_р_._-;\-* #,##0.00000_р_._-;_-* &quot;-&quot;?????_р_._-;_-@_-"/>
    <numFmt numFmtId="167" formatCode="#,##0.0"/>
    <numFmt numFmtId="168" formatCode="_-* #,##0.0000000_р_._-;\-* #,##0.0000000_р_._-;_-* &quot;-&quot;??_р_._-;_-@_-"/>
    <numFmt numFmtId="169" formatCode="_-* #,##0.0000000\ _₽_-;\-* #,##0.0000000\ _₽_-;_-* &quot;-&quot;???????\ _₽_-;_-@_-"/>
    <numFmt numFmtId="170" formatCode="_-* #,##0.000000_р_._-;\-* #,##0.000000_р_._-;_-* &quot;-&quot;??_р_._-;_-@_-"/>
  </numFmts>
  <fonts count="29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7" fillId="0" borderId="0"/>
    <xf numFmtId="164" fontId="14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2"/>
    <xf numFmtId="0" fontId="1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7" fillId="0" borderId="0" xfId="2" applyAlignment="1">
      <alignment vertical="center"/>
    </xf>
    <xf numFmtId="0" fontId="12" fillId="0" borderId="0" xfId="2" applyFont="1" applyFill="1"/>
    <xf numFmtId="0" fontId="11" fillId="0" borderId="0" xfId="1" applyFont="1" applyFill="1"/>
    <xf numFmtId="165" fontId="13" fillId="0" borderId="6" xfId="2" applyNumberFormat="1" applyFont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/>
    </xf>
    <xf numFmtId="0" fontId="7" fillId="3" borderId="0" xfId="2" applyFill="1"/>
    <xf numFmtId="166" fontId="7" fillId="0" borderId="0" xfId="2" applyNumberFormat="1" applyAlignment="1">
      <alignment vertical="center"/>
    </xf>
    <xf numFmtId="166" fontId="7" fillId="3" borderId="0" xfId="2" applyNumberFormat="1" applyFill="1" applyAlignment="1">
      <alignment vertical="center"/>
    </xf>
    <xf numFmtId="166" fontId="7" fillId="0" borderId="0" xfId="2" applyNumberFormat="1" applyFill="1" applyAlignment="1">
      <alignment vertical="center"/>
    </xf>
    <xf numFmtId="0" fontId="7" fillId="4" borderId="0" xfId="2" applyFill="1"/>
    <xf numFmtId="166" fontId="7" fillId="4" borderId="0" xfId="2" applyNumberFormat="1" applyFill="1" applyAlignment="1">
      <alignment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left" vertical="center"/>
    </xf>
    <xf numFmtId="0" fontId="15" fillId="0" borderId="0" xfId="2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3" fontId="1" fillId="0" borderId="1" xfId="2" applyNumberFormat="1" applyFont="1" applyFill="1" applyBorder="1" applyAlignment="1">
      <alignment horizontal="center" vertical="center" wrapText="1"/>
    </xf>
    <xf numFmtId="164" fontId="7" fillId="0" borderId="0" xfId="2" applyNumberFormat="1"/>
    <xf numFmtId="164" fontId="15" fillId="0" borderId="1" xfId="2" applyNumberFormat="1" applyFont="1" applyFill="1" applyBorder="1" applyAlignment="1">
      <alignment horizontal="left" vertical="center" wrapText="1"/>
    </xf>
    <xf numFmtId="164" fontId="15" fillId="0" borderId="1" xfId="2" applyNumberFormat="1" applyFont="1" applyFill="1" applyBorder="1" applyAlignment="1">
      <alignment vertical="center" wrapText="1"/>
    </xf>
    <xf numFmtId="164" fontId="16" fillId="0" borderId="1" xfId="2" applyNumberFormat="1" applyFont="1" applyFill="1" applyBorder="1" applyAlignment="1">
      <alignment horizontal="left" vertical="center" wrapText="1"/>
    </xf>
    <xf numFmtId="0" fontId="11" fillId="0" borderId="0" xfId="1" applyFont="1" applyFill="1" applyBorder="1"/>
    <xf numFmtId="0" fontId="12" fillId="0" borderId="0" xfId="2" applyFont="1" applyFill="1" applyBorder="1"/>
    <xf numFmtId="0" fontId="9" fillId="0" borderId="0" xfId="2" applyFont="1" applyFill="1" applyBorder="1" applyAlignment="1">
      <alignment vertical="top"/>
    </xf>
    <xf numFmtId="0" fontId="9" fillId="0" borderId="0" xfId="2" applyFont="1" applyFill="1" applyBorder="1"/>
    <xf numFmtId="0" fontId="23" fillId="0" borderId="0" xfId="0" applyFont="1" applyAlignment="1">
      <alignment horizontal="right" vertical="center" wrapText="1"/>
    </xf>
    <xf numFmtId="164" fontId="17" fillId="0" borderId="1" xfId="3" applyNumberFormat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164" fontId="17" fillId="0" borderId="1" xfId="3" applyNumberFormat="1" applyFont="1" applyFill="1" applyBorder="1" applyAlignment="1">
      <alignment horizontal="center" vertical="center"/>
    </xf>
    <xf numFmtId="0" fontId="7" fillId="0" borderId="0" xfId="2" applyFill="1" applyBorder="1"/>
    <xf numFmtId="0" fontId="7" fillId="0" borderId="0" xfId="2" applyFill="1"/>
    <xf numFmtId="0" fontId="5" fillId="0" borderId="0" xfId="2" applyFont="1" applyFill="1"/>
    <xf numFmtId="0" fontId="1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164" fontId="11" fillId="0" borderId="1" xfId="2" applyNumberFormat="1" applyFont="1" applyFill="1" applyBorder="1" applyAlignment="1">
      <alignment horizontal="center" vertical="center"/>
    </xf>
    <xf numFmtId="0" fontId="7" fillId="0" borderId="5" xfId="2" applyFill="1" applyBorder="1"/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43" fontId="7" fillId="0" borderId="0" xfId="2" applyNumberFormat="1"/>
    <xf numFmtId="0" fontId="2" fillId="4" borderId="0" xfId="0" applyFont="1" applyFill="1" applyAlignment="1">
      <alignment vertical="center" wrapText="1"/>
    </xf>
    <xf numFmtId="0" fontId="7" fillId="4" borderId="0" xfId="2" applyFill="1" applyAlignment="1">
      <alignment vertical="center"/>
    </xf>
    <xf numFmtId="0" fontId="7" fillId="0" borderId="0" xfId="2" applyFont="1" applyFill="1"/>
    <xf numFmtId="164" fontId="24" fillId="0" borderId="1" xfId="2" applyNumberFormat="1" applyFont="1" applyFill="1" applyBorder="1" applyAlignment="1">
      <alignment horizontal="left" vertical="center" wrapText="1"/>
    </xf>
    <xf numFmtId="164" fontId="23" fillId="0" borderId="1" xfId="3" applyNumberFormat="1" applyFont="1" applyFill="1" applyBorder="1" applyAlignment="1">
      <alignment horizontal="center" vertical="center"/>
    </xf>
    <xf numFmtId="164" fontId="7" fillId="0" borderId="0" xfId="2" applyNumberFormat="1" applyFill="1"/>
    <xf numFmtId="164" fontId="23" fillId="0" borderId="1" xfId="3" applyNumberFormat="1" applyFont="1" applyFill="1" applyBorder="1" applyAlignment="1">
      <alignment horizontal="center" vertical="center" wrapText="1"/>
    </xf>
    <xf numFmtId="164" fontId="23" fillId="0" borderId="1" xfId="1" applyNumberFormat="1" applyFont="1" applyFill="1" applyBorder="1" applyAlignment="1">
      <alignment horizontal="center" vertical="center" wrapText="1"/>
    </xf>
    <xf numFmtId="0" fontId="7" fillId="0" borderId="0" xfId="2" applyFill="1" applyAlignment="1">
      <alignment vertical="center"/>
    </xf>
    <xf numFmtId="164" fontId="11" fillId="0" borderId="1" xfId="2" applyNumberFormat="1" applyFont="1" applyFill="1" applyBorder="1" applyAlignment="1">
      <alignment horizontal="right" vertical="center" wrapText="1"/>
    </xf>
    <xf numFmtId="168" fontId="7" fillId="0" borderId="0" xfId="2" applyNumberFormat="1" applyFill="1"/>
    <xf numFmtId="168" fontId="7" fillId="0" borderId="0" xfId="2" applyNumberFormat="1" applyFill="1" applyAlignment="1">
      <alignment horizontal="center"/>
    </xf>
    <xf numFmtId="0" fontId="7" fillId="0" borderId="0" xfId="2" applyFill="1" applyAlignment="1">
      <alignment horizontal="center"/>
    </xf>
    <xf numFmtId="169" fontId="7" fillId="0" borderId="0" xfId="2" applyNumberFormat="1"/>
    <xf numFmtId="169" fontId="7" fillId="0" borderId="0" xfId="2" applyNumberFormat="1" applyFill="1"/>
    <xf numFmtId="169" fontId="7" fillId="4" borderId="0" xfId="2" applyNumberFormat="1" applyFill="1"/>
    <xf numFmtId="169" fontId="7" fillId="3" borderId="0" xfId="2" applyNumberFormat="1" applyFill="1"/>
    <xf numFmtId="170" fontId="11" fillId="0" borderId="1" xfId="3" applyNumberFormat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 wrapText="1"/>
    </xf>
    <xf numFmtId="164" fontId="7" fillId="0" borderId="0" xfId="2" applyNumberFormat="1" applyFill="1" applyAlignment="1">
      <alignment horizontal="center"/>
    </xf>
    <xf numFmtId="164" fontId="19" fillId="0" borderId="2" xfId="2" applyNumberFormat="1" applyFont="1" applyFill="1" applyBorder="1" applyAlignment="1">
      <alignment horizontal="center" vertical="center" wrapText="1"/>
    </xf>
    <xf numFmtId="164" fontId="26" fillId="0" borderId="1" xfId="2" applyNumberFormat="1" applyFont="1" applyFill="1" applyBorder="1" applyAlignment="1">
      <alignment horizontal="left" vertical="center" wrapText="1"/>
    </xf>
    <xf numFmtId="164" fontId="27" fillId="0" borderId="1" xfId="3" applyNumberFormat="1" applyFont="1" applyFill="1" applyBorder="1" applyAlignment="1">
      <alignment horizontal="center" vertical="center" wrapText="1"/>
    </xf>
    <xf numFmtId="164" fontId="27" fillId="0" borderId="1" xfId="1" applyNumberFormat="1" applyFont="1" applyFill="1" applyBorder="1" applyAlignment="1">
      <alignment horizontal="center" vertical="center" wrapText="1"/>
    </xf>
    <xf numFmtId="164" fontId="17" fillId="0" borderId="1" xfId="2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11" fillId="0" borderId="1" xfId="1" applyNumberFormat="1" applyFont="1" applyFill="1" applyBorder="1" applyAlignment="1">
      <alignment horizontal="center" vertical="center"/>
    </xf>
    <xf numFmtId="164" fontId="17" fillId="0" borderId="2" xfId="2" applyNumberFormat="1" applyFont="1" applyFill="1" applyBorder="1" applyAlignment="1">
      <alignment horizontal="center"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 wrapText="1"/>
    </xf>
    <xf numFmtId="164" fontId="27" fillId="0" borderId="1" xfId="1" applyNumberFormat="1" applyFont="1" applyFill="1" applyBorder="1" applyAlignment="1">
      <alignment vertical="center" wrapText="1"/>
    </xf>
    <xf numFmtId="164" fontId="23" fillId="0" borderId="1" xfId="3" applyNumberFormat="1" applyFont="1" applyFill="1" applyBorder="1" applyAlignment="1">
      <alignment vertical="center"/>
    </xf>
    <xf numFmtId="164" fontId="23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/>
    </xf>
    <xf numFmtId="167" fontId="1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6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164" fontId="1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1" fillId="0" borderId="1" xfId="2" applyFont="1" applyFill="1" applyBorder="1" applyAlignment="1">
      <alignment horizontal="left" vertical="center" wrapText="1"/>
    </xf>
    <xf numFmtId="1" fontId="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right"/>
    </xf>
    <xf numFmtId="0" fontId="10" fillId="0" borderId="0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164" fontId="1" fillId="0" borderId="16" xfId="2" applyNumberFormat="1" applyFont="1" applyFill="1" applyBorder="1" applyAlignment="1">
      <alignment horizontal="center" vertical="center" wrapText="1"/>
    </xf>
    <xf numFmtId="164" fontId="11" fillId="0" borderId="5" xfId="2" applyNumberFormat="1" applyFont="1" applyFill="1" applyBorder="1" applyAlignment="1">
      <alignment horizontal="center" vertical="center" wrapText="1"/>
    </xf>
    <xf numFmtId="164" fontId="11" fillId="0" borderId="15" xfId="2" applyNumberFormat="1" applyFont="1" applyFill="1" applyBorder="1" applyAlignment="1">
      <alignment horizontal="center" vertical="center" wrapText="1"/>
    </xf>
    <xf numFmtId="164" fontId="1" fillId="0" borderId="5" xfId="2" applyNumberFormat="1" applyFont="1" applyFill="1" applyBorder="1" applyAlignment="1">
      <alignment horizontal="center" vertical="center" wrapText="1"/>
    </xf>
    <xf numFmtId="164" fontId="1" fillId="0" borderId="15" xfId="2" applyNumberFormat="1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ill="1" applyBorder="1" applyAlignment="1">
      <alignment horizontal="center" vertical="center" wrapText="1"/>
    </xf>
    <xf numFmtId="164" fontId="11" fillId="0" borderId="12" xfId="2" applyNumberFormat="1" applyFont="1" applyFill="1" applyBorder="1" applyAlignment="1">
      <alignment horizontal="center" vertical="center" wrapText="1"/>
    </xf>
    <xf numFmtId="164" fontId="11" fillId="0" borderId="10" xfId="2" applyNumberFormat="1" applyFont="1" applyFill="1" applyBorder="1" applyAlignment="1">
      <alignment horizontal="center" vertical="center" wrapText="1"/>
    </xf>
    <xf numFmtId="164" fontId="7" fillId="0" borderId="10" xfId="2" applyNumberFormat="1" applyFill="1" applyBorder="1" applyAlignment="1">
      <alignment horizontal="center" vertical="center" wrapText="1"/>
    </xf>
    <xf numFmtId="164" fontId="7" fillId="0" borderId="7" xfId="2" applyNumberForma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0" fontId="1" fillId="0" borderId="16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7" fillId="0" borderId="5" xfId="2" applyNumberFormat="1" applyFill="1" applyBorder="1" applyAlignment="1">
      <alignment horizontal="center" vertical="center" wrapText="1"/>
    </xf>
    <xf numFmtId="0" fontId="7" fillId="0" borderId="15" xfId="2" applyNumberFormat="1" applyFill="1" applyBorder="1" applyAlignment="1">
      <alignment horizontal="center" vertical="center" wrapText="1"/>
    </xf>
    <xf numFmtId="164" fontId="18" fillId="0" borderId="14" xfId="2" applyNumberFormat="1" applyFont="1" applyFill="1" applyBorder="1" applyAlignment="1">
      <alignment horizontal="center" vertical="center" wrapText="1"/>
    </xf>
    <xf numFmtId="164" fontId="18" fillId="0" borderId="13" xfId="2" applyNumberFormat="1" applyFont="1" applyFill="1" applyBorder="1" applyAlignment="1">
      <alignment horizontal="center" vertical="center" wrapText="1"/>
    </xf>
    <xf numFmtId="164" fontId="18" fillId="0" borderId="12" xfId="2" applyNumberFormat="1" applyFont="1" applyFill="1" applyBorder="1" applyAlignment="1">
      <alignment horizontal="center" vertical="center" wrapText="1"/>
    </xf>
    <xf numFmtId="164" fontId="18" fillId="0" borderId="11" xfId="2" applyNumberFormat="1" applyFont="1" applyFill="1" applyBorder="1" applyAlignment="1">
      <alignment horizontal="center" vertical="center" wrapText="1"/>
    </xf>
    <xf numFmtId="164" fontId="18" fillId="0" borderId="0" xfId="2" applyNumberFormat="1" applyFont="1" applyFill="1" applyBorder="1" applyAlignment="1">
      <alignment horizontal="center" vertical="center" wrapText="1"/>
    </xf>
    <xf numFmtId="164" fontId="18" fillId="0" borderId="10" xfId="2" applyNumberFormat="1" applyFont="1" applyFill="1" applyBorder="1" applyAlignment="1">
      <alignment horizontal="center" vertical="center" wrapText="1"/>
    </xf>
    <xf numFmtId="164" fontId="18" fillId="0" borderId="9" xfId="2" applyNumberFormat="1" applyFont="1" applyFill="1" applyBorder="1" applyAlignment="1">
      <alignment horizontal="center" vertical="center" wrapText="1"/>
    </xf>
    <xf numFmtId="164" fontId="18" fillId="0" borderId="8" xfId="2" applyNumberFormat="1" applyFont="1" applyFill="1" applyBorder="1" applyAlignment="1">
      <alignment horizontal="center" vertical="center" wrapText="1"/>
    </xf>
    <xf numFmtId="164" fontId="18" fillId="0" borderId="7" xfId="2" applyNumberFormat="1" applyFont="1" applyFill="1" applyBorder="1" applyAlignment="1">
      <alignment horizontal="center" vertical="center" wrapText="1"/>
    </xf>
    <xf numFmtId="164" fontId="23" fillId="0" borderId="16" xfId="2" applyNumberFormat="1" applyFont="1" applyFill="1" applyBorder="1" applyAlignment="1">
      <alignment horizontal="center" vertical="center" wrapText="1"/>
    </xf>
    <xf numFmtId="164" fontId="23" fillId="0" borderId="5" xfId="2" applyNumberFormat="1" applyFont="1" applyFill="1" applyBorder="1" applyAlignment="1">
      <alignment horizontal="center" vertical="center" wrapText="1"/>
    </xf>
    <xf numFmtId="164" fontId="23" fillId="0" borderId="15" xfId="2" applyNumberFormat="1" applyFont="1" applyFill="1" applyBorder="1" applyAlignment="1">
      <alignment horizontal="center" vertical="center" wrapText="1"/>
    </xf>
    <xf numFmtId="0" fontId="23" fillId="0" borderId="16" xfId="2" applyNumberFormat="1" applyFont="1" applyFill="1" applyBorder="1" applyAlignment="1">
      <alignment horizontal="center" vertical="center" wrapText="1"/>
    </xf>
    <xf numFmtId="0" fontId="23" fillId="0" borderId="5" xfId="2" applyNumberFormat="1" applyFont="1" applyFill="1" applyBorder="1" applyAlignment="1">
      <alignment horizontal="center" vertical="center" wrapText="1"/>
    </xf>
    <xf numFmtId="0" fontId="23" fillId="0" borderId="15" xfId="2" applyNumberFormat="1" applyFont="1" applyFill="1" applyBorder="1" applyAlignment="1">
      <alignment horizontal="center" vertical="center" wrapText="1"/>
    </xf>
    <xf numFmtId="164" fontId="25" fillId="0" borderId="16" xfId="2" applyNumberFormat="1" applyFont="1" applyFill="1" applyBorder="1" applyAlignment="1">
      <alignment horizontal="center" vertical="center" wrapText="1"/>
    </xf>
    <xf numFmtId="164" fontId="25" fillId="0" borderId="5" xfId="2" applyNumberFormat="1" applyFont="1" applyFill="1" applyBorder="1" applyAlignment="1">
      <alignment horizontal="center" vertical="center" wrapText="1"/>
    </xf>
    <xf numFmtId="164" fontId="25" fillId="0" borderId="15" xfId="2" applyNumberFormat="1" applyFont="1" applyFill="1" applyBorder="1" applyAlignment="1">
      <alignment horizontal="center" vertical="center" wrapText="1"/>
    </xf>
    <xf numFmtId="16" fontId="11" fillId="0" borderId="16" xfId="2" applyNumberFormat="1" applyFont="1" applyFill="1" applyBorder="1" applyAlignment="1">
      <alignment horizontal="center" vertical="center"/>
    </xf>
    <xf numFmtId="16" fontId="11" fillId="0" borderId="5" xfId="2" applyNumberFormat="1" applyFont="1" applyFill="1" applyBorder="1" applyAlignment="1">
      <alignment horizontal="center" vertical="center"/>
    </xf>
    <xf numFmtId="164" fontId="11" fillId="0" borderId="16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11" fillId="0" borderId="5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Fill="1" applyBorder="1" applyAlignment="1">
      <alignment horizontal="center" vertical="center" wrapText="1"/>
    </xf>
    <xf numFmtId="164" fontId="11" fillId="0" borderId="14" xfId="2" applyNumberFormat="1" applyFont="1" applyFill="1" applyBorder="1" applyAlignment="1">
      <alignment horizontal="left" vertical="center" wrapText="1"/>
    </xf>
    <xf numFmtId="164" fontId="11" fillId="0" borderId="13" xfId="2" applyNumberFormat="1" applyFont="1" applyFill="1" applyBorder="1" applyAlignment="1">
      <alignment horizontal="left" vertical="center" wrapText="1"/>
    </xf>
    <xf numFmtId="164" fontId="11" fillId="0" borderId="12" xfId="2" applyNumberFormat="1" applyFont="1" applyFill="1" applyBorder="1" applyAlignment="1">
      <alignment horizontal="left" vertical="center" wrapText="1"/>
    </xf>
    <xf numFmtId="164" fontId="11" fillId="0" borderId="11" xfId="2" applyNumberFormat="1" applyFont="1" applyFill="1" applyBorder="1" applyAlignment="1">
      <alignment horizontal="left" vertical="center" wrapText="1"/>
    </xf>
    <xf numFmtId="164" fontId="11" fillId="0" borderId="0" xfId="2" applyNumberFormat="1" applyFont="1" applyFill="1" applyBorder="1" applyAlignment="1">
      <alignment horizontal="left" vertical="center" wrapText="1"/>
    </xf>
    <xf numFmtId="164" fontId="11" fillId="0" borderId="10" xfId="2" applyNumberFormat="1" applyFont="1" applyFill="1" applyBorder="1" applyAlignment="1">
      <alignment horizontal="left" vertical="center" wrapText="1"/>
    </xf>
    <xf numFmtId="164" fontId="11" fillId="0" borderId="9" xfId="2" applyNumberFormat="1" applyFont="1" applyFill="1" applyBorder="1" applyAlignment="1">
      <alignment horizontal="left" vertical="center" wrapText="1"/>
    </xf>
    <xf numFmtId="164" fontId="11" fillId="0" borderId="8" xfId="2" applyNumberFormat="1" applyFont="1" applyFill="1" applyBorder="1" applyAlignment="1">
      <alignment horizontal="left" vertical="center" wrapText="1"/>
    </xf>
    <xf numFmtId="164" fontId="11" fillId="0" borderId="7" xfId="2" applyNumberFormat="1" applyFont="1" applyFill="1" applyBorder="1" applyAlignment="1">
      <alignment horizontal="left" vertical="center" wrapText="1"/>
    </xf>
    <xf numFmtId="164" fontId="10" fillId="0" borderId="14" xfId="2" applyNumberFormat="1" applyFont="1" applyFill="1" applyBorder="1" applyAlignment="1">
      <alignment horizontal="center" vertical="center" wrapText="1"/>
    </xf>
    <xf numFmtId="164" fontId="10" fillId="0" borderId="13" xfId="2" applyNumberFormat="1" applyFont="1" applyFill="1" applyBorder="1" applyAlignment="1">
      <alignment horizontal="center" vertical="center" wrapText="1"/>
    </xf>
    <xf numFmtId="164" fontId="10" fillId="0" borderId="12" xfId="2" applyNumberFormat="1" applyFont="1" applyFill="1" applyBorder="1" applyAlignment="1">
      <alignment horizontal="center" vertical="center" wrapText="1"/>
    </xf>
    <xf numFmtId="164" fontId="10" fillId="0" borderId="11" xfId="2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10" fillId="0" borderId="10" xfId="2" applyNumberFormat="1" applyFont="1" applyFill="1" applyBorder="1" applyAlignment="1">
      <alignment horizontal="center" vertical="center" wrapText="1"/>
    </xf>
    <xf numFmtId="164" fontId="10" fillId="0" borderId="9" xfId="2" applyNumberFormat="1" applyFont="1" applyFill="1" applyBorder="1" applyAlignment="1">
      <alignment horizontal="center" vertical="center" wrapText="1"/>
    </xf>
    <xf numFmtId="164" fontId="10" fillId="0" borderId="8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>
      <alignment horizontal="center" vertical="center" wrapText="1"/>
    </xf>
    <xf numFmtId="164" fontId="9" fillId="0" borderId="4" xfId="2" applyNumberFormat="1" applyFont="1" applyFill="1" applyBorder="1" applyAlignment="1">
      <alignment horizontal="left" vertical="center" wrapText="1"/>
    </xf>
    <xf numFmtId="164" fontId="9" fillId="0" borderId="3" xfId="2" applyNumberFormat="1" applyFont="1" applyFill="1" applyBorder="1" applyAlignment="1">
      <alignment horizontal="left" vertical="center" wrapText="1"/>
    </xf>
    <xf numFmtId="164" fontId="9" fillId="0" borderId="2" xfId="2" applyNumberFormat="1" applyFont="1" applyFill="1" applyBorder="1" applyAlignment="1">
      <alignment horizontal="left" vertical="center" wrapText="1"/>
    </xf>
    <xf numFmtId="164" fontId="9" fillId="0" borderId="4" xfId="2" applyNumberFormat="1" applyFont="1" applyFill="1" applyBorder="1" applyAlignment="1">
      <alignment horizontal="left" wrapText="1"/>
    </xf>
    <xf numFmtId="164" fontId="9" fillId="0" borderId="3" xfId="2" applyNumberFormat="1" applyFont="1" applyFill="1" applyBorder="1" applyAlignment="1">
      <alignment horizontal="left" wrapText="1"/>
    </xf>
    <xf numFmtId="164" fontId="9" fillId="0" borderId="2" xfId="2" applyNumberFormat="1" applyFont="1" applyFill="1" applyBorder="1" applyAlignment="1">
      <alignment horizontal="left" wrapText="1"/>
    </xf>
    <xf numFmtId="0" fontId="11" fillId="0" borderId="0" xfId="2" applyFont="1" applyFill="1" applyBorder="1" applyAlignment="1">
      <alignment horizontal="right" vertical="top" wrapText="1"/>
    </xf>
    <xf numFmtId="0" fontId="21" fillId="0" borderId="0" xfId="2" applyFont="1" applyFill="1" applyBorder="1" applyAlignment="1">
      <alignment horizontal="right" vertical="top" wrapText="1"/>
    </xf>
    <xf numFmtId="0" fontId="10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>
      <alignment horizontal="center" vertical="top" wrapText="1"/>
    </xf>
    <xf numFmtId="164" fontId="20" fillId="0" borderId="1" xfId="2" applyNumberFormat="1" applyFont="1" applyFill="1" applyBorder="1" applyAlignment="1">
      <alignment horizontal="center" vertical="top" wrapText="1"/>
    </xf>
    <xf numFmtId="164" fontId="11" fillId="0" borderId="1" xfId="2" applyNumberFormat="1" applyFont="1" applyFill="1" applyBorder="1" applyAlignment="1">
      <alignment horizontal="center" vertical="center" wrapText="1"/>
    </xf>
    <xf numFmtId="164" fontId="21" fillId="0" borderId="1" xfId="2" applyNumberFormat="1" applyFont="1" applyFill="1" applyBorder="1" applyAlignment="1">
      <alignment horizontal="center" vertical="center" wrapText="1"/>
    </xf>
    <xf numFmtId="164" fontId="11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11" fillId="0" borderId="4" xfId="2" applyNumberFormat="1" applyFont="1" applyFill="1" applyBorder="1" applyAlignment="1">
      <alignment horizontal="center" wrapText="1"/>
    </xf>
    <xf numFmtId="164" fontId="21" fillId="0" borderId="3" xfId="2" applyNumberFormat="1" applyFont="1" applyFill="1" applyBorder="1" applyAlignment="1">
      <alignment horizontal="center" wrapText="1"/>
    </xf>
    <xf numFmtId="164" fontId="21" fillId="0" borderId="2" xfId="2" applyNumberFormat="1" applyFont="1" applyFill="1" applyBorder="1" applyAlignment="1">
      <alignment horizontal="center" wrapText="1"/>
    </xf>
    <xf numFmtId="164" fontId="9" fillId="0" borderId="16" xfId="2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 2" xfId="3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view="pageBreakPreview" zoomScaleNormal="100" zoomScaleSheetLayoutView="100" workbookViewId="0">
      <selection activeCell="B9" sqref="B9"/>
    </sheetView>
  </sheetViews>
  <sheetFormatPr defaultColWidth="9.140625" defaultRowHeight="12.75" x14ac:dyDescent="0.2"/>
  <cols>
    <col min="1" max="1" width="12.28515625" style="40" customWidth="1"/>
    <col min="2" max="2" width="47" style="40" customWidth="1"/>
    <col min="3" max="3" width="19.140625" style="40" customWidth="1"/>
    <col min="4" max="10" width="11.42578125" style="40" customWidth="1"/>
    <col min="11" max="11" width="20.85546875" style="40" customWidth="1"/>
    <col min="12" max="16384" width="9.140625" style="4"/>
  </cols>
  <sheetData>
    <row r="1" spans="1:11" ht="18.75" x14ac:dyDescent="0.3">
      <c r="A1" s="103" t="s">
        <v>90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20.25" x14ac:dyDescent="0.3">
      <c r="A2" s="104" t="s">
        <v>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20.25" x14ac:dyDescent="0.3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39.75" customHeight="1" x14ac:dyDescent="0.2">
      <c r="A4" s="105" t="s">
        <v>34</v>
      </c>
      <c r="B4" s="105" t="s">
        <v>56</v>
      </c>
      <c r="C4" s="105" t="s">
        <v>13</v>
      </c>
      <c r="D4" s="106" t="s">
        <v>85</v>
      </c>
      <c r="E4" s="106"/>
      <c r="F4" s="106"/>
      <c r="G4" s="106"/>
      <c r="H4" s="106"/>
      <c r="I4" s="106"/>
      <c r="J4" s="106"/>
      <c r="K4" s="105" t="s">
        <v>12</v>
      </c>
    </row>
    <row r="5" spans="1:11" ht="64.5" customHeight="1" x14ac:dyDescent="0.2">
      <c r="A5" s="105"/>
      <c r="B5" s="105"/>
      <c r="C5" s="105"/>
      <c r="D5" s="5" t="s">
        <v>32</v>
      </c>
      <c r="E5" s="5" t="s">
        <v>31</v>
      </c>
      <c r="F5" s="5" t="s">
        <v>30</v>
      </c>
      <c r="G5" s="5" t="s">
        <v>29</v>
      </c>
      <c r="H5" s="5" t="s">
        <v>28</v>
      </c>
      <c r="I5" s="5" t="s">
        <v>27</v>
      </c>
      <c r="J5" s="5" t="s">
        <v>76</v>
      </c>
      <c r="K5" s="105"/>
    </row>
    <row r="6" spans="1:11" ht="18.75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82.5" customHeight="1" x14ac:dyDescent="0.2">
      <c r="A7" s="5" t="s">
        <v>26</v>
      </c>
      <c r="B7" s="6" t="s">
        <v>77</v>
      </c>
      <c r="C7" s="26">
        <v>7435</v>
      </c>
      <c r="D7" s="26">
        <v>8000</v>
      </c>
      <c r="E7" s="26">
        <v>8000</v>
      </c>
      <c r="F7" s="26">
        <v>8000</v>
      </c>
      <c r="G7" s="26">
        <v>8000</v>
      </c>
      <c r="H7" s="26">
        <v>8000</v>
      </c>
      <c r="I7" s="26">
        <v>8000</v>
      </c>
      <c r="J7" s="26">
        <v>8000</v>
      </c>
      <c r="K7" s="26">
        <v>8000</v>
      </c>
    </row>
    <row r="8" spans="1:11" ht="87" customHeight="1" x14ac:dyDescent="0.2">
      <c r="A8" s="5" t="s">
        <v>25</v>
      </c>
      <c r="B8" s="6" t="s">
        <v>78</v>
      </c>
      <c r="C8" s="5">
        <v>65.2</v>
      </c>
      <c r="D8" s="5">
        <v>65.5</v>
      </c>
      <c r="E8" s="5">
        <v>65.5</v>
      </c>
      <c r="F8" s="5">
        <v>66</v>
      </c>
      <c r="G8" s="5">
        <v>66.5</v>
      </c>
      <c r="H8" s="5">
        <v>66.5</v>
      </c>
      <c r="I8" s="5">
        <v>67</v>
      </c>
      <c r="J8" s="5">
        <v>70</v>
      </c>
      <c r="K8" s="5">
        <v>70</v>
      </c>
    </row>
    <row r="9" spans="1:11" s="51" customFormat="1" ht="101.25" customHeight="1" x14ac:dyDescent="0.2">
      <c r="A9" s="99" t="s">
        <v>24</v>
      </c>
      <c r="B9" s="101" t="s">
        <v>112</v>
      </c>
      <c r="C9" s="102">
        <v>141</v>
      </c>
      <c r="D9" s="102" t="s">
        <v>105</v>
      </c>
      <c r="E9" s="102">
        <v>143</v>
      </c>
      <c r="F9" s="102">
        <v>144</v>
      </c>
      <c r="G9" s="102">
        <v>145</v>
      </c>
      <c r="H9" s="102">
        <v>146</v>
      </c>
      <c r="I9" s="102">
        <v>147</v>
      </c>
      <c r="J9" s="102">
        <v>149</v>
      </c>
      <c r="K9" s="102">
        <v>149</v>
      </c>
    </row>
    <row r="10" spans="1:11" ht="85.5" customHeight="1" x14ac:dyDescent="0.2">
      <c r="A10" s="5" t="s">
        <v>95</v>
      </c>
      <c r="B10" s="6" t="s">
        <v>79</v>
      </c>
      <c r="C10" s="5">
        <v>70.2</v>
      </c>
      <c r="D10" s="5">
        <v>70.5</v>
      </c>
      <c r="E10" s="5">
        <v>70.5</v>
      </c>
      <c r="F10" s="86">
        <v>70.5</v>
      </c>
      <c r="G10" s="86">
        <v>70.5</v>
      </c>
      <c r="H10" s="26">
        <v>71</v>
      </c>
      <c r="I10" s="26">
        <v>71</v>
      </c>
      <c r="J10" s="26">
        <v>72</v>
      </c>
      <c r="K10" s="26">
        <v>72</v>
      </c>
    </row>
  </sheetData>
  <mergeCells count="7">
    <mergeCell ref="A1:K1"/>
    <mergeCell ref="A2:K2"/>
    <mergeCell ref="A4:A5"/>
    <mergeCell ref="B4:B5"/>
    <mergeCell ref="C4:C5"/>
    <mergeCell ref="D4:J4"/>
    <mergeCell ref="K4:K5"/>
  </mergeCells>
  <pageMargins left="0.70866141732283472" right="0.70866141732283472" top="1.3385826771653544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6"/>
  <sheetViews>
    <sheetView view="pageBreakPreview" zoomScale="60" zoomScaleNormal="70" workbookViewId="0">
      <selection activeCell="B18" sqref="B18:B24"/>
    </sheetView>
  </sheetViews>
  <sheetFormatPr defaultColWidth="9.140625" defaultRowHeight="18.75" x14ac:dyDescent="0.3"/>
  <cols>
    <col min="1" max="1" width="8.140625" style="45" customWidth="1"/>
    <col min="2" max="2" width="30.140625" style="40" customWidth="1"/>
    <col min="3" max="3" width="46.28515625" style="40" customWidth="1"/>
    <col min="4" max="4" width="28.7109375" style="41" customWidth="1"/>
    <col min="5" max="5" width="21.85546875" style="8" customWidth="1"/>
    <col min="6" max="6" width="21.7109375" style="9" customWidth="1"/>
    <col min="7" max="7" width="23.85546875" style="8" customWidth="1"/>
    <col min="8" max="8" width="23.28515625" style="8" customWidth="1"/>
    <col min="9" max="9" width="22.140625" style="8" customWidth="1"/>
    <col min="10" max="12" width="21.7109375" style="8" customWidth="1"/>
    <col min="13" max="15" width="8.85546875" style="4" hidden="1" customWidth="1"/>
    <col min="16" max="16" width="23.5703125" style="7" customWidth="1"/>
    <col min="17" max="17" width="18.42578125" style="4" bestFit="1" customWidth="1"/>
    <col min="18" max="18" width="20.28515625" style="4" customWidth="1"/>
    <col min="19" max="19" width="17.42578125" style="4" bestFit="1" customWidth="1"/>
    <col min="20" max="16384" width="9.140625" style="4"/>
  </cols>
  <sheetData>
    <row r="1" spans="1:16" x14ac:dyDescent="0.3">
      <c r="A1" s="39"/>
    </row>
    <row r="2" spans="1:16" ht="15.75" customHeight="1" x14ac:dyDescent="0.25">
      <c r="A2" s="42"/>
      <c r="B2" s="42"/>
      <c r="C2" s="42"/>
      <c r="D2" s="43"/>
      <c r="E2" s="171" t="s">
        <v>55</v>
      </c>
      <c r="F2" s="172"/>
      <c r="G2" s="172"/>
      <c r="H2" s="172"/>
      <c r="I2" s="172"/>
      <c r="J2" s="172"/>
      <c r="K2" s="172"/>
      <c r="L2" s="172"/>
      <c r="M2" s="21"/>
      <c r="N2" s="21"/>
      <c r="O2" s="21"/>
    </row>
    <row r="3" spans="1:16" ht="23.25" x14ac:dyDescent="0.2">
      <c r="A3" s="173" t="s">
        <v>86</v>
      </c>
      <c r="B3" s="174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6" ht="16.5" customHeight="1" x14ac:dyDescent="0.2">
      <c r="A4" s="186" t="s">
        <v>14</v>
      </c>
      <c r="B4" s="143" t="s">
        <v>54</v>
      </c>
      <c r="C4" s="143" t="s">
        <v>53</v>
      </c>
      <c r="D4" s="143" t="s">
        <v>0</v>
      </c>
      <c r="E4" s="189" t="s">
        <v>91</v>
      </c>
      <c r="F4" s="190"/>
      <c r="G4" s="190"/>
      <c r="H4" s="190"/>
      <c r="I4" s="190"/>
      <c r="J4" s="190"/>
      <c r="K4" s="190"/>
      <c r="L4" s="191"/>
      <c r="M4" s="67"/>
      <c r="N4" s="67"/>
      <c r="O4" s="67"/>
    </row>
    <row r="5" spans="1:16" ht="18.75" customHeight="1" x14ac:dyDescent="0.2">
      <c r="A5" s="187"/>
      <c r="B5" s="187"/>
      <c r="C5" s="187"/>
      <c r="D5" s="187"/>
      <c r="E5" s="180" t="s">
        <v>92</v>
      </c>
      <c r="F5" s="181"/>
      <c r="G5" s="181"/>
      <c r="H5" s="181"/>
      <c r="I5" s="181"/>
      <c r="J5" s="181"/>
      <c r="K5" s="181"/>
      <c r="L5" s="182"/>
      <c r="M5" s="54"/>
      <c r="N5" s="54"/>
      <c r="O5" s="54"/>
    </row>
    <row r="6" spans="1:16" ht="15" customHeight="1" x14ac:dyDescent="0.3">
      <c r="A6" s="187"/>
      <c r="B6" s="187"/>
      <c r="C6" s="187"/>
      <c r="D6" s="187"/>
      <c r="E6" s="178" t="s">
        <v>1</v>
      </c>
      <c r="F6" s="183" t="s">
        <v>87</v>
      </c>
      <c r="G6" s="184"/>
      <c r="H6" s="184"/>
      <c r="I6" s="184"/>
      <c r="J6" s="184"/>
      <c r="K6" s="184"/>
      <c r="L6" s="185"/>
      <c r="M6" s="54"/>
      <c r="N6" s="54"/>
      <c r="O6" s="54"/>
    </row>
    <row r="7" spans="1:16" ht="20.25" customHeight="1" x14ac:dyDescent="0.2">
      <c r="A7" s="188"/>
      <c r="B7" s="188"/>
      <c r="C7" s="188"/>
      <c r="D7" s="188"/>
      <c r="E7" s="179"/>
      <c r="F7" s="18" t="s">
        <v>32</v>
      </c>
      <c r="G7" s="98" t="s">
        <v>31</v>
      </c>
      <c r="H7" s="68" t="s">
        <v>30</v>
      </c>
      <c r="I7" s="68" t="s">
        <v>29</v>
      </c>
      <c r="J7" s="68" t="s">
        <v>28</v>
      </c>
      <c r="K7" s="44" t="s">
        <v>52</v>
      </c>
      <c r="L7" s="44" t="s">
        <v>75</v>
      </c>
      <c r="M7" s="54"/>
      <c r="N7" s="54"/>
      <c r="O7" s="54"/>
    </row>
    <row r="8" spans="1:16" ht="34.9" hidden="1" customHeight="1" x14ac:dyDescent="0.2">
      <c r="A8" s="176" t="s">
        <v>51</v>
      </c>
      <c r="B8" s="176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69"/>
      <c r="N8" s="54"/>
      <c r="O8" s="54"/>
    </row>
    <row r="9" spans="1:16" ht="34.9" hidden="1" customHeight="1" x14ac:dyDescent="0.2">
      <c r="A9" s="112" t="s">
        <v>50</v>
      </c>
      <c r="B9" s="112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54"/>
      <c r="N9" s="54"/>
      <c r="O9" s="54"/>
    </row>
    <row r="10" spans="1:16" ht="43.5" customHeight="1" x14ac:dyDescent="0.2">
      <c r="A10" s="118" t="s">
        <v>101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70"/>
      <c r="N10" s="54"/>
      <c r="O10" s="54"/>
    </row>
    <row r="11" spans="1:16" s="12" customFormat="1" ht="15.75" customHeight="1" x14ac:dyDescent="0.2">
      <c r="A11" s="141" t="s">
        <v>26</v>
      </c>
      <c r="B11" s="143" t="s">
        <v>49</v>
      </c>
      <c r="C11" s="107" t="s">
        <v>107</v>
      </c>
      <c r="D11" s="30" t="s">
        <v>1</v>
      </c>
      <c r="E11" s="36">
        <f>SUM(F11:L11)</f>
        <v>131000</v>
      </c>
      <c r="F11" s="37">
        <f t="shared" ref="F11:L11" si="0">SUM(F12:F17)</f>
        <v>4500</v>
      </c>
      <c r="G11" s="36">
        <f>SUM(G12:G17)</f>
        <v>11500</v>
      </c>
      <c r="H11" s="36">
        <f t="shared" si="0"/>
        <v>11500</v>
      </c>
      <c r="I11" s="36">
        <f t="shared" si="0"/>
        <v>11500</v>
      </c>
      <c r="J11" s="36">
        <f t="shared" si="0"/>
        <v>11500</v>
      </c>
      <c r="K11" s="36">
        <f t="shared" si="0"/>
        <v>11500</v>
      </c>
      <c r="L11" s="36">
        <f t="shared" si="0"/>
        <v>69000</v>
      </c>
      <c r="M11" s="54"/>
      <c r="N11" s="54"/>
      <c r="O11" s="54"/>
      <c r="P11" s="14"/>
    </row>
    <row r="12" spans="1:16" ht="19.5" customHeight="1" x14ac:dyDescent="0.2">
      <c r="A12" s="142"/>
      <c r="B12" s="108"/>
      <c r="C12" s="110"/>
      <c r="D12" s="28" t="s">
        <v>2</v>
      </c>
      <c r="E12" s="11">
        <f t="shared" ref="E12:E16" si="1">SUM(F12:L12)</f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54"/>
      <c r="N12" s="54"/>
      <c r="O12" s="54"/>
      <c r="P12" s="13"/>
    </row>
    <row r="13" spans="1:16" ht="26.25" customHeight="1" x14ac:dyDescent="0.2">
      <c r="A13" s="142"/>
      <c r="B13" s="108"/>
      <c r="C13" s="110"/>
      <c r="D13" s="28" t="s">
        <v>9</v>
      </c>
      <c r="E13" s="11">
        <f t="shared" si="1"/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54"/>
      <c r="N13" s="54"/>
      <c r="O13" s="54"/>
      <c r="P13" s="13"/>
    </row>
    <row r="14" spans="1:16" ht="18.75" customHeight="1" x14ac:dyDescent="0.2">
      <c r="A14" s="142"/>
      <c r="B14" s="108"/>
      <c r="C14" s="110"/>
      <c r="D14" s="28" t="s">
        <v>5</v>
      </c>
      <c r="E14" s="19">
        <f t="shared" si="1"/>
        <v>54000</v>
      </c>
      <c r="F14" s="18">
        <v>4500</v>
      </c>
      <c r="G14" s="18">
        <v>4500</v>
      </c>
      <c r="H14" s="18">
        <v>4500</v>
      </c>
      <c r="I14" s="18">
        <v>4500</v>
      </c>
      <c r="J14" s="18">
        <v>4500</v>
      </c>
      <c r="K14" s="18">
        <v>4500</v>
      </c>
      <c r="L14" s="18">
        <v>27000</v>
      </c>
      <c r="M14" s="54"/>
      <c r="N14" s="54"/>
      <c r="O14" s="54"/>
      <c r="P14" s="13"/>
    </row>
    <row r="15" spans="1:16" ht="36" customHeight="1" x14ac:dyDescent="0.2">
      <c r="A15" s="142"/>
      <c r="B15" s="108"/>
      <c r="C15" s="110"/>
      <c r="D15" s="28" t="s">
        <v>3</v>
      </c>
      <c r="E15" s="11">
        <f t="shared" si="1"/>
        <v>0</v>
      </c>
      <c r="F15" s="79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54"/>
      <c r="N15" s="54"/>
      <c r="O15" s="54"/>
      <c r="P15" s="13"/>
    </row>
    <row r="16" spans="1:16" ht="18" customHeight="1" x14ac:dyDescent="0.2">
      <c r="A16" s="142"/>
      <c r="B16" s="108"/>
      <c r="C16" s="110"/>
      <c r="D16" s="28" t="s">
        <v>88</v>
      </c>
      <c r="E16" s="11">
        <f t="shared" si="1"/>
        <v>0</v>
      </c>
      <c r="F16" s="79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54"/>
      <c r="N16" s="54"/>
      <c r="O16" s="54"/>
      <c r="P16" s="13"/>
    </row>
    <row r="17" spans="1:19" s="16" customFormat="1" ht="33.75" customHeight="1" x14ac:dyDescent="0.2">
      <c r="A17" s="142"/>
      <c r="B17" s="108"/>
      <c r="C17" s="111"/>
      <c r="D17" s="28" t="s">
        <v>10</v>
      </c>
      <c r="E17" s="19">
        <f>SUM(F17:L17)</f>
        <v>77000</v>
      </c>
      <c r="F17" s="80">
        <v>0</v>
      </c>
      <c r="G17" s="18">
        <f>7000</f>
        <v>7000</v>
      </c>
      <c r="H17" s="18">
        <f>7000</f>
        <v>7000</v>
      </c>
      <c r="I17" s="18">
        <f>7000</f>
        <v>7000</v>
      </c>
      <c r="J17" s="18">
        <f>7000</f>
        <v>7000</v>
      </c>
      <c r="K17" s="18">
        <f>7000</f>
        <v>7000</v>
      </c>
      <c r="L17" s="18">
        <f>42000</f>
        <v>42000</v>
      </c>
      <c r="M17" s="54"/>
      <c r="N17" s="54"/>
      <c r="O17" s="54"/>
      <c r="P17" s="17"/>
    </row>
    <row r="18" spans="1:19" ht="33.75" customHeight="1" x14ac:dyDescent="0.2">
      <c r="A18" s="135" t="s">
        <v>25</v>
      </c>
      <c r="B18" s="132" t="s">
        <v>113</v>
      </c>
      <c r="C18" s="138" t="s">
        <v>104</v>
      </c>
      <c r="D18" s="71" t="s">
        <v>1</v>
      </c>
      <c r="E18" s="72">
        <f>SUM(F18:L18)</f>
        <v>110</v>
      </c>
      <c r="F18" s="81">
        <f>F19+F20+F21+F22+F23+F24</f>
        <v>0</v>
      </c>
      <c r="G18" s="73">
        <f t="shared" ref="G18:I18" si="2">G19+G20+G21+G22+G23+G24</f>
        <v>10</v>
      </c>
      <c r="H18" s="73">
        <f t="shared" si="2"/>
        <v>10</v>
      </c>
      <c r="I18" s="73">
        <f t="shared" si="2"/>
        <v>10</v>
      </c>
      <c r="J18" s="73">
        <f>J19+J20+J21+J22+J23+J24</f>
        <v>10</v>
      </c>
      <c r="K18" s="73">
        <f>K19+K20+K21+K22+K23+K24</f>
        <v>10</v>
      </c>
      <c r="L18" s="73">
        <f>L19+L20+L21+L22+L23+L24</f>
        <v>60</v>
      </c>
      <c r="M18" s="54"/>
      <c r="N18" s="54"/>
      <c r="O18" s="54"/>
      <c r="P18" s="13"/>
    </row>
    <row r="19" spans="1:19" s="40" customFormat="1" ht="33.75" customHeight="1" x14ac:dyDescent="0.2">
      <c r="A19" s="136"/>
      <c r="B19" s="133"/>
      <c r="C19" s="139"/>
      <c r="D19" s="52" t="s">
        <v>2</v>
      </c>
      <c r="E19" s="53">
        <f t="shared" ref="E19:E23" si="3">SUM(F19:L19)</f>
        <v>0</v>
      </c>
      <c r="F19" s="82">
        <v>0</v>
      </c>
      <c r="G19" s="53">
        <v>0</v>
      </c>
      <c r="H19" s="53">
        <v>0</v>
      </c>
      <c r="I19" s="53">
        <v>0</v>
      </c>
      <c r="J19" s="82">
        <v>0</v>
      </c>
      <c r="K19" s="82">
        <v>0</v>
      </c>
      <c r="L19" s="53">
        <v>0</v>
      </c>
      <c r="M19" s="54"/>
      <c r="N19" s="54"/>
      <c r="O19" s="54"/>
      <c r="P19" s="15"/>
    </row>
    <row r="20" spans="1:19" s="40" customFormat="1" ht="33.75" customHeight="1" x14ac:dyDescent="0.2">
      <c r="A20" s="136"/>
      <c r="B20" s="133"/>
      <c r="C20" s="139"/>
      <c r="D20" s="52" t="s">
        <v>9</v>
      </c>
      <c r="E20" s="53">
        <f t="shared" si="3"/>
        <v>0</v>
      </c>
      <c r="F20" s="82">
        <v>0</v>
      </c>
      <c r="G20" s="53">
        <v>0</v>
      </c>
      <c r="H20" s="53">
        <v>0</v>
      </c>
      <c r="I20" s="53">
        <v>0</v>
      </c>
      <c r="J20" s="82">
        <v>0</v>
      </c>
      <c r="K20" s="82">
        <v>0</v>
      </c>
      <c r="L20" s="53">
        <v>0</v>
      </c>
      <c r="M20" s="54"/>
      <c r="N20" s="54"/>
      <c r="O20" s="54"/>
      <c r="P20" s="15"/>
    </row>
    <row r="21" spans="1:19" s="40" customFormat="1" ht="33.75" customHeight="1" x14ac:dyDescent="0.2">
      <c r="A21" s="136"/>
      <c r="B21" s="133"/>
      <c r="C21" s="139"/>
      <c r="D21" s="52" t="s">
        <v>5</v>
      </c>
      <c r="E21" s="55">
        <f>SUM(F21:L21)</f>
        <v>30</v>
      </c>
      <c r="F21" s="83">
        <v>0</v>
      </c>
      <c r="G21" s="56">
        <v>10</v>
      </c>
      <c r="H21" s="56">
        <v>10</v>
      </c>
      <c r="I21" s="56">
        <v>10</v>
      </c>
      <c r="J21" s="83">
        <v>0</v>
      </c>
      <c r="K21" s="83">
        <v>0</v>
      </c>
      <c r="L21" s="56">
        <v>0</v>
      </c>
      <c r="M21" s="54"/>
      <c r="N21" s="54"/>
      <c r="O21" s="54"/>
      <c r="P21" s="15"/>
    </row>
    <row r="22" spans="1:19" s="40" customFormat="1" ht="33.75" customHeight="1" x14ac:dyDescent="0.2">
      <c r="A22" s="136"/>
      <c r="B22" s="133"/>
      <c r="C22" s="139"/>
      <c r="D22" s="52" t="s">
        <v>3</v>
      </c>
      <c r="E22" s="53">
        <f t="shared" si="3"/>
        <v>0</v>
      </c>
      <c r="F22" s="82">
        <v>0</v>
      </c>
      <c r="G22" s="53">
        <v>0</v>
      </c>
      <c r="H22" s="53">
        <v>0</v>
      </c>
      <c r="I22" s="53">
        <v>0</v>
      </c>
      <c r="J22" s="82">
        <v>0</v>
      </c>
      <c r="K22" s="82">
        <v>0</v>
      </c>
      <c r="L22" s="53">
        <v>0</v>
      </c>
      <c r="M22" s="54"/>
      <c r="N22" s="54"/>
      <c r="O22" s="54"/>
      <c r="P22" s="15"/>
    </row>
    <row r="23" spans="1:19" s="40" customFormat="1" ht="33.75" customHeight="1" x14ac:dyDescent="0.2">
      <c r="A23" s="136"/>
      <c r="B23" s="133"/>
      <c r="C23" s="139"/>
      <c r="D23" s="52" t="s">
        <v>88</v>
      </c>
      <c r="E23" s="53">
        <f t="shared" si="3"/>
        <v>0</v>
      </c>
      <c r="F23" s="82">
        <v>0</v>
      </c>
      <c r="G23" s="53">
        <v>0</v>
      </c>
      <c r="H23" s="53">
        <v>0</v>
      </c>
      <c r="I23" s="53">
        <v>0</v>
      </c>
      <c r="J23" s="82">
        <v>0</v>
      </c>
      <c r="K23" s="82">
        <v>0</v>
      </c>
      <c r="L23" s="53">
        <v>0</v>
      </c>
      <c r="M23" s="54"/>
      <c r="N23" s="54"/>
      <c r="O23" s="54"/>
      <c r="P23" s="15"/>
    </row>
    <row r="24" spans="1:19" s="40" customFormat="1" ht="33.75" customHeight="1" x14ac:dyDescent="0.2">
      <c r="A24" s="137"/>
      <c r="B24" s="134"/>
      <c r="C24" s="140"/>
      <c r="D24" s="52" t="s">
        <v>10</v>
      </c>
      <c r="E24" s="53">
        <f t="shared" ref="E24" si="4">SUM(F24:L24)</f>
        <v>80</v>
      </c>
      <c r="F24" s="82">
        <v>0</v>
      </c>
      <c r="G24" s="53">
        <v>0</v>
      </c>
      <c r="H24" s="53">
        <v>0</v>
      </c>
      <c r="I24" s="53">
        <v>0</v>
      </c>
      <c r="J24" s="53">
        <v>10</v>
      </c>
      <c r="K24" s="53">
        <v>10</v>
      </c>
      <c r="L24" s="53">
        <v>60</v>
      </c>
      <c r="M24" s="54"/>
      <c r="N24" s="54"/>
      <c r="O24" s="54"/>
      <c r="P24" s="15"/>
    </row>
    <row r="25" spans="1:19" s="12" customFormat="1" ht="18" customHeight="1" x14ac:dyDescent="0.2">
      <c r="A25" s="123" t="s">
        <v>11</v>
      </c>
      <c r="B25" s="124"/>
      <c r="C25" s="125"/>
      <c r="D25" s="30" t="s">
        <v>1</v>
      </c>
      <c r="E25" s="36">
        <f>SUM(F25:L25)</f>
        <v>131110</v>
      </c>
      <c r="F25" s="37">
        <f>SUM(F26:F31)</f>
        <v>4500</v>
      </c>
      <c r="G25" s="36">
        <f t="shared" ref="G25:K25" si="5">SUM(G26:G31)</f>
        <v>11510</v>
      </c>
      <c r="H25" s="36">
        <f>SUM(H26:H31)</f>
        <v>11510</v>
      </c>
      <c r="I25" s="36">
        <f t="shared" si="5"/>
        <v>11510</v>
      </c>
      <c r="J25" s="36">
        <f t="shared" si="5"/>
        <v>11510</v>
      </c>
      <c r="K25" s="36">
        <f t="shared" si="5"/>
        <v>11510</v>
      </c>
      <c r="L25" s="36">
        <f>SUM(L26:L31)</f>
        <v>69060</v>
      </c>
      <c r="M25" s="54"/>
      <c r="N25" s="54"/>
      <c r="O25" s="54"/>
      <c r="P25" s="14"/>
    </row>
    <row r="26" spans="1:19" s="40" customFormat="1" ht="24.75" customHeight="1" x14ac:dyDescent="0.2">
      <c r="A26" s="126"/>
      <c r="B26" s="127"/>
      <c r="C26" s="128"/>
      <c r="D26" s="28" t="s">
        <v>2</v>
      </c>
      <c r="E26" s="11">
        <f t="shared" ref="E26:E31" si="6">SUM(F26:L26)</f>
        <v>0</v>
      </c>
      <c r="F26" s="11">
        <f t="shared" ref="F26:L30" si="7">F12</f>
        <v>0</v>
      </c>
      <c r="G26" s="11">
        <f t="shared" si="7"/>
        <v>0</v>
      </c>
      <c r="H26" s="11">
        <f t="shared" si="7"/>
        <v>0</v>
      </c>
      <c r="I26" s="11">
        <f t="shared" si="7"/>
        <v>0</v>
      </c>
      <c r="J26" s="11">
        <f t="shared" si="7"/>
        <v>0</v>
      </c>
      <c r="K26" s="11">
        <f t="shared" si="7"/>
        <v>0</v>
      </c>
      <c r="L26" s="11">
        <f t="shared" si="7"/>
        <v>0</v>
      </c>
      <c r="M26" s="54"/>
      <c r="N26" s="54"/>
      <c r="O26" s="54"/>
      <c r="P26" s="15"/>
    </row>
    <row r="27" spans="1:19" s="40" customFormat="1" ht="27.75" customHeight="1" x14ac:dyDescent="0.2">
      <c r="A27" s="126"/>
      <c r="B27" s="127"/>
      <c r="C27" s="128"/>
      <c r="D27" s="28" t="s">
        <v>9</v>
      </c>
      <c r="E27" s="11">
        <f t="shared" si="6"/>
        <v>0</v>
      </c>
      <c r="F27" s="11">
        <f t="shared" si="7"/>
        <v>0</v>
      </c>
      <c r="G27" s="11">
        <f t="shared" si="7"/>
        <v>0</v>
      </c>
      <c r="H27" s="11">
        <f t="shared" si="7"/>
        <v>0</v>
      </c>
      <c r="I27" s="11">
        <f t="shared" si="7"/>
        <v>0</v>
      </c>
      <c r="J27" s="11">
        <f t="shared" si="7"/>
        <v>0</v>
      </c>
      <c r="K27" s="11">
        <f t="shared" si="7"/>
        <v>0</v>
      </c>
      <c r="L27" s="11">
        <f t="shared" si="7"/>
        <v>0</v>
      </c>
      <c r="M27" s="54"/>
      <c r="N27" s="54"/>
      <c r="O27" s="54"/>
      <c r="P27" s="15"/>
    </row>
    <row r="28" spans="1:19" ht="18.75" customHeight="1" x14ac:dyDescent="0.2">
      <c r="A28" s="126"/>
      <c r="B28" s="127"/>
      <c r="C28" s="128"/>
      <c r="D28" s="28" t="s">
        <v>5</v>
      </c>
      <c r="E28" s="19">
        <f t="shared" si="6"/>
        <v>54030</v>
      </c>
      <c r="F28" s="18">
        <f>F14+F21</f>
        <v>4500</v>
      </c>
      <c r="G28" s="18">
        <f>G14+G21</f>
        <v>4510</v>
      </c>
      <c r="H28" s="18">
        <f>H14+H21</f>
        <v>4510</v>
      </c>
      <c r="I28" s="18">
        <f t="shared" ref="I28:K28" si="8">I14+I21</f>
        <v>4510</v>
      </c>
      <c r="J28" s="18">
        <f t="shared" si="8"/>
        <v>4500</v>
      </c>
      <c r="K28" s="18">
        <f t="shared" si="8"/>
        <v>4500</v>
      </c>
      <c r="L28" s="18">
        <f>L14+L21</f>
        <v>27000</v>
      </c>
      <c r="M28" s="54"/>
      <c r="N28" s="54"/>
      <c r="O28" s="54"/>
      <c r="P28" s="13"/>
    </row>
    <row r="29" spans="1:19" s="40" customFormat="1" ht="30.75" customHeight="1" x14ac:dyDescent="0.2">
      <c r="A29" s="126"/>
      <c r="B29" s="127"/>
      <c r="C29" s="128"/>
      <c r="D29" s="28" t="s">
        <v>3</v>
      </c>
      <c r="E29" s="11">
        <f t="shared" si="6"/>
        <v>0</v>
      </c>
      <c r="F29" s="11">
        <f t="shared" si="7"/>
        <v>0</v>
      </c>
      <c r="G29" s="11">
        <f t="shared" si="7"/>
        <v>0</v>
      </c>
      <c r="H29" s="11">
        <f t="shared" si="7"/>
        <v>0</v>
      </c>
      <c r="I29" s="11">
        <f t="shared" si="7"/>
        <v>0</v>
      </c>
      <c r="J29" s="11">
        <f t="shared" si="7"/>
        <v>0</v>
      </c>
      <c r="K29" s="11">
        <f t="shared" si="7"/>
        <v>0</v>
      </c>
      <c r="L29" s="11">
        <f t="shared" si="7"/>
        <v>0</v>
      </c>
      <c r="M29" s="54"/>
      <c r="N29" s="54"/>
      <c r="O29" s="54"/>
      <c r="P29" s="15"/>
    </row>
    <row r="30" spans="1:19" s="40" customFormat="1" ht="18.75" customHeight="1" x14ac:dyDescent="0.2">
      <c r="A30" s="126"/>
      <c r="B30" s="127"/>
      <c r="C30" s="128"/>
      <c r="D30" s="28" t="s">
        <v>88</v>
      </c>
      <c r="E30" s="11">
        <f t="shared" si="6"/>
        <v>0</v>
      </c>
      <c r="F30" s="11">
        <f t="shared" si="7"/>
        <v>0</v>
      </c>
      <c r="G30" s="11">
        <f t="shared" si="7"/>
        <v>0</v>
      </c>
      <c r="H30" s="11">
        <f t="shared" si="7"/>
        <v>0</v>
      </c>
      <c r="I30" s="11">
        <f t="shared" si="7"/>
        <v>0</v>
      </c>
      <c r="J30" s="11">
        <f t="shared" si="7"/>
        <v>0</v>
      </c>
      <c r="K30" s="11">
        <f t="shared" si="7"/>
        <v>0</v>
      </c>
      <c r="L30" s="11">
        <f t="shared" si="7"/>
        <v>0</v>
      </c>
      <c r="M30" s="54"/>
      <c r="N30" s="54"/>
      <c r="O30" s="54"/>
      <c r="P30" s="15"/>
      <c r="S30" s="54"/>
    </row>
    <row r="31" spans="1:19" ht="20.25" customHeight="1" x14ac:dyDescent="0.2">
      <c r="A31" s="129"/>
      <c r="B31" s="130"/>
      <c r="C31" s="131"/>
      <c r="D31" s="28" t="s">
        <v>10</v>
      </c>
      <c r="E31" s="19">
        <f t="shared" si="6"/>
        <v>77080</v>
      </c>
      <c r="F31" s="18">
        <f>F17+F24</f>
        <v>0</v>
      </c>
      <c r="G31" s="18">
        <f>G17+G24</f>
        <v>7000</v>
      </c>
      <c r="H31" s="18">
        <f>H17+H24</f>
        <v>7000</v>
      </c>
      <c r="I31" s="18">
        <f>I17+I24</f>
        <v>7000</v>
      </c>
      <c r="J31" s="18">
        <f>J17+J24</f>
        <v>7010</v>
      </c>
      <c r="K31" s="18">
        <f t="shared" ref="K31" si="9">K17+K24</f>
        <v>7010</v>
      </c>
      <c r="L31" s="18">
        <f>L17+L24</f>
        <v>42060</v>
      </c>
      <c r="M31" s="54"/>
      <c r="N31" s="54"/>
      <c r="O31" s="54"/>
      <c r="P31" s="13"/>
    </row>
    <row r="32" spans="1:19" ht="22.5" customHeight="1" x14ac:dyDescent="0.2">
      <c r="A32" s="118" t="s">
        <v>48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54"/>
      <c r="N32" s="54"/>
      <c r="O32" s="54"/>
      <c r="P32" s="13"/>
    </row>
    <row r="33" spans="1:18" ht="18.75" customHeight="1" x14ac:dyDescent="0.2">
      <c r="A33" s="119" t="s">
        <v>26</v>
      </c>
      <c r="B33" s="114" t="s">
        <v>97</v>
      </c>
      <c r="C33" s="107" t="s">
        <v>47</v>
      </c>
      <c r="D33" s="30" t="s">
        <v>1</v>
      </c>
      <c r="E33" s="36">
        <f t="shared" ref="E33:E64" si="10">SUM(F33:L33)</f>
        <v>226860.16158000001</v>
      </c>
      <c r="F33" s="37">
        <f t="shared" ref="F33:L33" si="11">SUM(F34:F39)</f>
        <v>14111.032080000001</v>
      </c>
      <c r="G33" s="36">
        <f t="shared" si="11"/>
        <v>19289.129499999999</v>
      </c>
      <c r="H33" s="36">
        <f t="shared" si="11"/>
        <v>19346</v>
      </c>
      <c r="I33" s="36">
        <f t="shared" si="11"/>
        <v>19346</v>
      </c>
      <c r="J33" s="36">
        <f t="shared" si="11"/>
        <v>19346</v>
      </c>
      <c r="K33" s="36">
        <f>SUM(K34:K39)</f>
        <v>19346</v>
      </c>
      <c r="L33" s="36">
        <f t="shared" si="11"/>
        <v>116076</v>
      </c>
      <c r="M33" s="54"/>
      <c r="N33" s="54"/>
      <c r="O33" s="54"/>
      <c r="P33" s="13"/>
    </row>
    <row r="34" spans="1:18" ht="15.75" customHeight="1" x14ac:dyDescent="0.2">
      <c r="A34" s="120"/>
      <c r="B34" s="115"/>
      <c r="C34" s="110"/>
      <c r="D34" s="28" t="s">
        <v>2</v>
      </c>
      <c r="E34" s="11">
        <f t="shared" si="10"/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54"/>
      <c r="N34" s="54"/>
      <c r="O34" s="54"/>
      <c r="P34" s="13"/>
    </row>
    <row r="35" spans="1:18" ht="30" customHeight="1" x14ac:dyDescent="0.2">
      <c r="A35" s="120"/>
      <c r="B35" s="115"/>
      <c r="C35" s="110"/>
      <c r="D35" s="28" t="s">
        <v>9</v>
      </c>
      <c r="E35" s="11">
        <f t="shared" si="10"/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54"/>
      <c r="N35" s="54"/>
      <c r="O35" s="54"/>
      <c r="P35" s="13"/>
    </row>
    <row r="36" spans="1:18" ht="18" customHeight="1" x14ac:dyDescent="0.2">
      <c r="A36" s="120"/>
      <c r="B36" s="115"/>
      <c r="C36" s="110"/>
      <c r="D36" s="28" t="s">
        <v>5</v>
      </c>
      <c r="E36" s="19">
        <f t="shared" si="10"/>
        <v>197548.16158000001</v>
      </c>
      <c r="F36" s="18">
        <f>15767-93.20992-1555.629-7.129</f>
        <v>14111.032080000001</v>
      </c>
      <c r="G36" s="19">
        <f>16684-10-56.8705</f>
        <v>16617.129499999999</v>
      </c>
      <c r="H36" s="19">
        <f>16684-10</f>
        <v>16674</v>
      </c>
      <c r="I36" s="19">
        <f>16684-10</f>
        <v>16674</v>
      </c>
      <c r="J36" s="19">
        <v>16684</v>
      </c>
      <c r="K36" s="19">
        <v>16684</v>
      </c>
      <c r="L36" s="19">
        <v>100104</v>
      </c>
      <c r="M36" s="54"/>
      <c r="N36" s="54"/>
      <c r="O36" s="54"/>
      <c r="P36" s="13"/>
    </row>
    <row r="37" spans="1:18" ht="27.75" customHeight="1" x14ac:dyDescent="0.2">
      <c r="A37" s="120"/>
      <c r="B37" s="115"/>
      <c r="C37" s="110"/>
      <c r="D37" s="28" t="s">
        <v>3</v>
      </c>
      <c r="E37" s="11">
        <f t="shared" si="10"/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54"/>
      <c r="N37" s="54"/>
      <c r="O37" s="54"/>
      <c r="P37" s="13"/>
    </row>
    <row r="38" spans="1:18" ht="21.75" customHeight="1" x14ac:dyDescent="0.2">
      <c r="A38" s="120"/>
      <c r="B38" s="115"/>
      <c r="C38" s="110"/>
      <c r="D38" s="28" t="s">
        <v>88</v>
      </c>
      <c r="E38" s="11">
        <f t="shared" si="10"/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54"/>
      <c r="N38" s="54"/>
      <c r="O38" s="54"/>
      <c r="P38" s="13"/>
    </row>
    <row r="39" spans="1:18" ht="18.75" customHeight="1" x14ac:dyDescent="0.2">
      <c r="A39" s="120"/>
      <c r="B39" s="115"/>
      <c r="C39" s="111"/>
      <c r="D39" s="28" t="s">
        <v>10</v>
      </c>
      <c r="E39" s="19">
        <f t="shared" si="10"/>
        <v>29312</v>
      </c>
      <c r="F39" s="18">
        <v>0</v>
      </c>
      <c r="G39" s="19">
        <v>2672</v>
      </c>
      <c r="H39" s="19">
        <v>2672</v>
      </c>
      <c r="I39" s="19">
        <v>2672</v>
      </c>
      <c r="J39" s="19">
        <f>2672-10</f>
        <v>2662</v>
      </c>
      <c r="K39" s="19">
        <f>2672-10</f>
        <v>2662</v>
      </c>
      <c r="L39" s="19">
        <f>16032-60</f>
        <v>15972</v>
      </c>
      <c r="M39" s="54"/>
      <c r="N39" s="54"/>
      <c r="O39" s="54"/>
      <c r="P39" s="13"/>
      <c r="R39" s="27"/>
    </row>
    <row r="40" spans="1:18" ht="16.5" customHeight="1" x14ac:dyDescent="0.2">
      <c r="A40" s="120"/>
      <c r="B40" s="115"/>
      <c r="C40" s="107" t="s">
        <v>46</v>
      </c>
      <c r="D40" s="30" t="s">
        <v>1</v>
      </c>
      <c r="E40" s="36">
        <f t="shared" si="10"/>
        <v>157287.6422</v>
      </c>
      <c r="F40" s="37">
        <f t="shared" ref="F40:L40" si="12">SUM(F41:F46)</f>
        <v>12087.6422</v>
      </c>
      <c r="G40" s="36">
        <f t="shared" si="12"/>
        <v>13200</v>
      </c>
      <c r="H40" s="36">
        <f t="shared" si="12"/>
        <v>13200</v>
      </c>
      <c r="I40" s="36">
        <f t="shared" si="12"/>
        <v>13200</v>
      </c>
      <c r="J40" s="36">
        <f t="shared" si="12"/>
        <v>13200</v>
      </c>
      <c r="K40" s="36">
        <f t="shared" si="12"/>
        <v>13200</v>
      </c>
      <c r="L40" s="36">
        <f t="shared" si="12"/>
        <v>79200</v>
      </c>
      <c r="M40" s="54"/>
      <c r="N40" s="54"/>
      <c r="O40" s="54"/>
      <c r="P40" s="13"/>
    </row>
    <row r="41" spans="1:18" ht="21" customHeight="1" x14ac:dyDescent="0.2">
      <c r="A41" s="120"/>
      <c r="B41" s="115"/>
      <c r="C41" s="110"/>
      <c r="D41" s="28" t="s">
        <v>2</v>
      </c>
      <c r="E41" s="11">
        <f t="shared" si="10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54"/>
      <c r="N41" s="54"/>
      <c r="O41" s="54"/>
      <c r="P41" s="13"/>
    </row>
    <row r="42" spans="1:18" ht="19.5" customHeight="1" x14ac:dyDescent="0.2">
      <c r="A42" s="120"/>
      <c r="B42" s="115"/>
      <c r="C42" s="110"/>
      <c r="D42" s="28" t="s">
        <v>9</v>
      </c>
      <c r="E42" s="11">
        <f t="shared" si="10"/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54"/>
      <c r="N42" s="54"/>
      <c r="O42" s="54"/>
      <c r="P42" s="13"/>
    </row>
    <row r="43" spans="1:18" ht="20.25" customHeight="1" x14ac:dyDescent="0.2">
      <c r="A43" s="120"/>
      <c r="B43" s="115"/>
      <c r="C43" s="110"/>
      <c r="D43" s="28" t="s">
        <v>5</v>
      </c>
      <c r="E43" s="19">
        <f t="shared" si="10"/>
        <v>157287.6422</v>
      </c>
      <c r="F43" s="18">
        <f>12100-12.3578</f>
        <v>12087.6422</v>
      </c>
      <c r="G43" s="19">
        <v>13200</v>
      </c>
      <c r="H43" s="19">
        <v>13200</v>
      </c>
      <c r="I43" s="19">
        <v>13200</v>
      </c>
      <c r="J43" s="19">
        <v>13200</v>
      </c>
      <c r="K43" s="19">
        <v>13200</v>
      </c>
      <c r="L43" s="19">
        <v>79200</v>
      </c>
      <c r="M43" s="54"/>
      <c r="N43" s="54"/>
      <c r="O43" s="54"/>
      <c r="P43" s="13"/>
    </row>
    <row r="44" spans="1:18" ht="33.75" customHeight="1" x14ac:dyDescent="0.2">
      <c r="A44" s="120"/>
      <c r="B44" s="115"/>
      <c r="C44" s="110"/>
      <c r="D44" s="28" t="s">
        <v>3</v>
      </c>
      <c r="E44" s="11">
        <f t="shared" si="10"/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54"/>
      <c r="N44" s="54"/>
      <c r="O44" s="54"/>
      <c r="P44" s="13"/>
      <c r="Q44" s="27"/>
    </row>
    <row r="45" spans="1:18" ht="20.25" customHeight="1" x14ac:dyDescent="0.2">
      <c r="A45" s="120"/>
      <c r="B45" s="115"/>
      <c r="C45" s="110"/>
      <c r="D45" s="28" t="s">
        <v>88</v>
      </c>
      <c r="E45" s="11">
        <f t="shared" si="10"/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54"/>
      <c r="N45" s="54"/>
      <c r="O45" s="54"/>
      <c r="P45" s="13"/>
    </row>
    <row r="46" spans="1:18" ht="21" customHeight="1" x14ac:dyDescent="0.2">
      <c r="A46" s="120"/>
      <c r="B46" s="115"/>
      <c r="C46" s="111"/>
      <c r="D46" s="28" t="s">
        <v>10</v>
      </c>
      <c r="E46" s="20">
        <f t="shared" si="10"/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54"/>
      <c r="N46" s="54"/>
      <c r="O46" s="54"/>
      <c r="P46" s="13"/>
    </row>
    <row r="47" spans="1:18" ht="18.75" customHeight="1" x14ac:dyDescent="0.2">
      <c r="A47" s="121"/>
      <c r="B47" s="116"/>
      <c r="C47" s="107" t="s">
        <v>45</v>
      </c>
      <c r="D47" s="30" t="s">
        <v>1</v>
      </c>
      <c r="E47" s="36">
        <f t="shared" si="10"/>
        <v>157241.5</v>
      </c>
      <c r="F47" s="37">
        <f t="shared" ref="F47:L47" si="13">SUM(F48:F53)</f>
        <v>7641.5</v>
      </c>
      <c r="G47" s="36">
        <f t="shared" si="13"/>
        <v>13600</v>
      </c>
      <c r="H47" s="36">
        <f t="shared" si="13"/>
        <v>13600</v>
      </c>
      <c r="I47" s="36">
        <f t="shared" si="13"/>
        <v>13600</v>
      </c>
      <c r="J47" s="36">
        <f t="shared" si="13"/>
        <v>13600</v>
      </c>
      <c r="K47" s="36">
        <f t="shared" si="13"/>
        <v>13600</v>
      </c>
      <c r="L47" s="36">
        <f t="shared" si="13"/>
        <v>81600</v>
      </c>
      <c r="M47" s="54"/>
      <c r="N47" s="54"/>
      <c r="O47" s="54"/>
      <c r="P47" s="13"/>
    </row>
    <row r="48" spans="1:18" ht="18" customHeight="1" x14ac:dyDescent="0.2">
      <c r="A48" s="121"/>
      <c r="B48" s="116"/>
      <c r="C48" s="110"/>
      <c r="D48" s="28" t="s">
        <v>2</v>
      </c>
      <c r="E48" s="11">
        <f t="shared" si="10"/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54"/>
      <c r="N48" s="54"/>
      <c r="O48" s="54"/>
      <c r="P48" s="13"/>
    </row>
    <row r="49" spans="1:17" ht="31.5" customHeight="1" x14ac:dyDescent="0.2">
      <c r="A49" s="121"/>
      <c r="B49" s="116"/>
      <c r="C49" s="110"/>
      <c r="D49" s="28" t="s">
        <v>9</v>
      </c>
      <c r="E49" s="11">
        <f t="shared" si="10"/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54"/>
      <c r="N49" s="54"/>
      <c r="O49" s="54"/>
      <c r="P49" s="13"/>
    </row>
    <row r="50" spans="1:17" ht="21.75" customHeight="1" x14ac:dyDescent="0.2">
      <c r="A50" s="121"/>
      <c r="B50" s="116"/>
      <c r="C50" s="110"/>
      <c r="D50" s="28" t="s">
        <v>5</v>
      </c>
      <c r="E50" s="19">
        <f t="shared" si="10"/>
        <v>51641.5</v>
      </c>
      <c r="F50" s="18">
        <f>7700-58.5</f>
        <v>7641.5</v>
      </c>
      <c r="G50" s="19">
        <v>4000</v>
      </c>
      <c r="H50" s="19">
        <v>4000</v>
      </c>
      <c r="I50" s="19">
        <v>4000</v>
      </c>
      <c r="J50" s="19">
        <v>4000</v>
      </c>
      <c r="K50" s="19">
        <v>4000</v>
      </c>
      <c r="L50" s="19">
        <v>24000</v>
      </c>
      <c r="M50" s="54"/>
      <c r="N50" s="54"/>
      <c r="O50" s="54"/>
      <c r="P50" s="13"/>
    </row>
    <row r="51" spans="1:17" ht="30.75" customHeight="1" x14ac:dyDescent="0.2">
      <c r="A51" s="121"/>
      <c r="B51" s="116"/>
      <c r="C51" s="110"/>
      <c r="D51" s="28" t="s">
        <v>3</v>
      </c>
      <c r="E51" s="11">
        <f t="shared" si="10"/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54"/>
      <c r="N51" s="54"/>
      <c r="O51" s="54"/>
      <c r="P51" s="13"/>
    </row>
    <row r="52" spans="1:17" ht="18.75" customHeight="1" x14ac:dyDescent="0.2">
      <c r="A52" s="121"/>
      <c r="B52" s="116"/>
      <c r="C52" s="110"/>
      <c r="D52" s="28" t="s">
        <v>88</v>
      </c>
      <c r="E52" s="11">
        <f t="shared" si="10"/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54"/>
      <c r="N52" s="54"/>
      <c r="O52" s="54"/>
      <c r="P52" s="13"/>
    </row>
    <row r="53" spans="1:17" ht="20.25" customHeight="1" x14ac:dyDescent="0.2">
      <c r="A53" s="121"/>
      <c r="B53" s="116"/>
      <c r="C53" s="111"/>
      <c r="D53" s="28" t="s">
        <v>10</v>
      </c>
      <c r="E53" s="19">
        <f t="shared" si="10"/>
        <v>105600</v>
      </c>
      <c r="F53" s="18">
        <v>0</v>
      </c>
      <c r="G53" s="19">
        <v>9600</v>
      </c>
      <c r="H53" s="19">
        <v>9600</v>
      </c>
      <c r="I53" s="19">
        <v>9600</v>
      </c>
      <c r="J53" s="19">
        <v>9600</v>
      </c>
      <c r="K53" s="19">
        <v>9600</v>
      </c>
      <c r="L53" s="19">
        <v>57600</v>
      </c>
      <c r="M53" s="54"/>
      <c r="N53" s="54"/>
      <c r="O53" s="54"/>
      <c r="P53" s="13"/>
      <c r="Q53" s="48"/>
    </row>
    <row r="54" spans="1:17" ht="20.25" customHeight="1" x14ac:dyDescent="0.2">
      <c r="A54" s="121"/>
      <c r="B54" s="116"/>
      <c r="C54" s="144" t="s">
        <v>44</v>
      </c>
      <c r="D54" s="30" t="s">
        <v>1</v>
      </c>
      <c r="E54" s="36">
        <f t="shared" si="10"/>
        <v>86324.2</v>
      </c>
      <c r="F54" s="37">
        <f t="shared" ref="F54:L54" si="14">SUM(F55:F60)</f>
        <v>4924.2</v>
      </c>
      <c r="G54" s="36">
        <f t="shared" si="14"/>
        <v>7400</v>
      </c>
      <c r="H54" s="36">
        <f t="shared" si="14"/>
        <v>7400</v>
      </c>
      <c r="I54" s="36">
        <f t="shared" si="14"/>
        <v>7400</v>
      </c>
      <c r="J54" s="36">
        <f t="shared" si="14"/>
        <v>7400</v>
      </c>
      <c r="K54" s="36">
        <f t="shared" si="14"/>
        <v>7400</v>
      </c>
      <c r="L54" s="36">
        <f t="shared" si="14"/>
        <v>44400</v>
      </c>
      <c r="M54" s="54"/>
      <c r="N54" s="54"/>
      <c r="O54" s="54"/>
      <c r="P54" s="13"/>
    </row>
    <row r="55" spans="1:17" ht="18" customHeight="1" x14ac:dyDescent="0.2">
      <c r="A55" s="121"/>
      <c r="B55" s="116"/>
      <c r="C55" s="145"/>
      <c r="D55" s="28" t="s">
        <v>2</v>
      </c>
      <c r="E55" s="11">
        <f t="shared" si="10"/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54"/>
      <c r="N55" s="54"/>
      <c r="O55" s="54"/>
      <c r="P55" s="13"/>
    </row>
    <row r="56" spans="1:17" ht="30" customHeight="1" x14ac:dyDescent="0.2">
      <c r="A56" s="121"/>
      <c r="B56" s="116"/>
      <c r="C56" s="145"/>
      <c r="D56" s="28" t="s">
        <v>9</v>
      </c>
      <c r="E56" s="11">
        <f t="shared" si="10"/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54"/>
      <c r="N56" s="54"/>
      <c r="O56" s="54"/>
      <c r="P56" s="13"/>
    </row>
    <row r="57" spans="1:17" ht="20.25" customHeight="1" x14ac:dyDescent="0.2">
      <c r="A57" s="121"/>
      <c r="B57" s="116"/>
      <c r="C57" s="145"/>
      <c r="D57" s="28" t="s">
        <v>5</v>
      </c>
      <c r="E57" s="19">
        <f t="shared" si="10"/>
        <v>70624.2</v>
      </c>
      <c r="F57" s="18">
        <f>5360-435.8</f>
        <v>4924.2</v>
      </c>
      <c r="G57" s="19">
        <v>5700</v>
      </c>
      <c r="H57" s="19">
        <v>6000</v>
      </c>
      <c r="I57" s="19">
        <v>6000</v>
      </c>
      <c r="J57" s="19">
        <v>6000</v>
      </c>
      <c r="K57" s="19">
        <v>6000</v>
      </c>
      <c r="L57" s="19">
        <v>36000</v>
      </c>
      <c r="M57" s="54"/>
      <c r="N57" s="54"/>
      <c r="O57" s="54"/>
      <c r="P57" s="13"/>
    </row>
    <row r="58" spans="1:17" ht="33" customHeight="1" x14ac:dyDescent="0.2">
      <c r="A58" s="121"/>
      <c r="B58" s="116"/>
      <c r="C58" s="145"/>
      <c r="D58" s="28" t="s">
        <v>3</v>
      </c>
      <c r="E58" s="11">
        <f t="shared" si="10"/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54"/>
      <c r="N58" s="54"/>
      <c r="O58" s="54"/>
      <c r="P58" s="13"/>
    </row>
    <row r="59" spans="1:17" ht="19.5" customHeight="1" x14ac:dyDescent="0.2">
      <c r="A59" s="121"/>
      <c r="B59" s="116"/>
      <c r="C59" s="145"/>
      <c r="D59" s="28" t="s">
        <v>88</v>
      </c>
      <c r="E59" s="11">
        <f t="shared" si="10"/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54"/>
      <c r="N59" s="54"/>
      <c r="O59" s="54"/>
      <c r="P59" s="13"/>
    </row>
    <row r="60" spans="1:17" ht="27" customHeight="1" x14ac:dyDescent="0.2">
      <c r="A60" s="121"/>
      <c r="B60" s="116"/>
      <c r="C60" s="146"/>
      <c r="D60" s="28" t="s">
        <v>10</v>
      </c>
      <c r="E60" s="19">
        <f t="shared" si="10"/>
        <v>15700</v>
      </c>
      <c r="F60" s="18">
        <v>0</v>
      </c>
      <c r="G60" s="19">
        <v>1700</v>
      </c>
      <c r="H60" s="19">
        <v>1400</v>
      </c>
      <c r="I60" s="19">
        <v>1400</v>
      </c>
      <c r="J60" s="19">
        <v>1400</v>
      </c>
      <c r="K60" s="19">
        <v>1400</v>
      </c>
      <c r="L60" s="19">
        <v>8400</v>
      </c>
      <c r="M60" s="54"/>
      <c r="N60" s="54"/>
      <c r="O60" s="54"/>
      <c r="P60" s="13"/>
      <c r="Q60" s="48"/>
    </row>
    <row r="61" spans="1:17" ht="18" customHeight="1" x14ac:dyDescent="0.2">
      <c r="A61" s="121"/>
      <c r="B61" s="116"/>
      <c r="C61" s="107" t="s">
        <v>43</v>
      </c>
      <c r="D61" s="30" t="s">
        <v>1</v>
      </c>
      <c r="E61" s="36">
        <f t="shared" si="10"/>
        <v>17535.599999999999</v>
      </c>
      <c r="F61" s="37">
        <f>F62+F63+F64+F65+F66+F67</f>
        <v>1035.5999999999999</v>
      </c>
      <c r="G61" s="36">
        <f>SUM(G62:G67)</f>
        <v>1500</v>
      </c>
      <c r="H61" s="36">
        <f t="shared" ref="H61:L61" si="15">SUM(H62:H67)</f>
        <v>1500</v>
      </c>
      <c r="I61" s="36">
        <f t="shared" si="15"/>
        <v>1500</v>
      </c>
      <c r="J61" s="36">
        <f t="shared" si="15"/>
        <v>1500</v>
      </c>
      <c r="K61" s="36">
        <f t="shared" si="15"/>
        <v>1500</v>
      </c>
      <c r="L61" s="36">
        <f t="shared" si="15"/>
        <v>9000</v>
      </c>
      <c r="M61" s="54"/>
      <c r="N61" s="54"/>
      <c r="O61" s="54"/>
      <c r="P61" s="13"/>
    </row>
    <row r="62" spans="1:17" ht="18.75" customHeight="1" x14ac:dyDescent="0.2">
      <c r="A62" s="121"/>
      <c r="B62" s="116"/>
      <c r="C62" s="108"/>
      <c r="D62" s="28" t="s">
        <v>2</v>
      </c>
      <c r="E62" s="11">
        <f t="shared" si="10"/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54"/>
      <c r="N62" s="54"/>
      <c r="O62" s="54"/>
      <c r="P62" s="13"/>
    </row>
    <row r="63" spans="1:17" ht="20.25" customHeight="1" x14ac:dyDescent="0.2">
      <c r="A63" s="121"/>
      <c r="B63" s="116"/>
      <c r="C63" s="108"/>
      <c r="D63" s="28" t="s">
        <v>9</v>
      </c>
      <c r="E63" s="11">
        <f t="shared" si="10"/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54"/>
      <c r="N63" s="54"/>
      <c r="O63" s="54"/>
      <c r="P63" s="13"/>
    </row>
    <row r="64" spans="1:17" ht="21" customHeight="1" x14ac:dyDescent="0.2">
      <c r="A64" s="121"/>
      <c r="B64" s="116"/>
      <c r="C64" s="108"/>
      <c r="D64" s="28" t="s">
        <v>5</v>
      </c>
      <c r="E64" s="19">
        <f t="shared" si="10"/>
        <v>14285.6</v>
      </c>
      <c r="F64" s="18">
        <f>1150-114.4</f>
        <v>1035.5999999999999</v>
      </c>
      <c r="G64" s="19">
        <v>1200</v>
      </c>
      <c r="H64" s="19">
        <v>1200</v>
      </c>
      <c r="I64" s="19">
        <v>1250</v>
      </c>
      <c r="J64" s="19">
        <v>1200</v>
      </c>
      <c r="K64" s="19">
        <v>1200</v>
      </c>
      <c r="L64" s="19">
        <v>7200</v>
      </c>
      <c r="M64" s="54"/>
      <c r="N64" s="54"/>
      <c r="O64" s="54"/>
      <c r="P64" s="13"/>
    </row>
    <row r="65" spans="1:19" ht="30.75" customHeight="1" x14ac:dyDescent="0.2">
      <c r="A65" s="121"/>
      <c r="B65" s="116"/>
      <c r="C65" s="108"/>
      <c r="D65" s="28" t="s">
        <v>3</v>
      </c>
      <c r="E65" s="11">
        <f t="shared" ref="E65:E88" si="16">SUM(F65:L65)</f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54"/>
      <c r="N65" s="54"/>
      <c r="O65" s="54"/>
      <c r="P65" s="13"/>
      <c r="Q65" s="27">
        <f>F64+F57+F50+F43</f>
        <v>25688.942199999998</v>
      </c>
    </row>
    <row r="66" spans="1:19" ht="21.75" customHeight="1" x14ac:dyDescent="0.2">
      <c r="A66" s="121"/>
      <c r="B66" s="116"/>
      <c r="C66" s="108"/>
      <c r="D66" s="28" t="s">
        <v>88</v>
      </c>
      <c r="E66" s="11">
        <f t="shared" si="16"/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54"/>
      <c r="N66" s="54"/>
      <c r="O66" s="54"/>
      <c r="P66" s="13"/>
      <c r="R66" s="27">
        <f>G64+G57+G50+G43</f>
        <v>24100</v>
      </c>
    </row>
    <row r="67" spans="1:19" ht="21" customHeight="1" x14ac:dyDescent="0.2">
      <c r="A67" s="121"/>
      <c r="B67" s="116"/>
      <c r="C67" s="109"/>
      <c r="D67" s="28" t="s">
        <v>10</v>
      </c>
      <c r="E67" s="19">
        <f t="shared" si="16"/>
        <v>3250</v>
      </c>
      <c r="F67" s="18">
        <v>0</v>
      </c>
      <c r="G67" s="19">
        <v>300</v>
      </c>
      <c r="H67" s="19">
        <v>300</v>
      </c>
      <c r="I67" s="19">
        <f>300-50</f>
        <v>250</v>
      </c>
      <c r="J67" s="19">
        <v>300</v>
      </c>
      <c r="K67" s="19">
        <v>300</v>
      </c>
      <c r="L67" s="19">
        <v>1800</v>
      </c>
      <c r="M67" s="54"/>
      <c r="N67" s="54"/>
      <c r="O67" s="54"/>
      <c r="P67" s="13"/>
    </row>
    <row r="68" spans="1:19" s="16" customFormat="1" ht="20.25" customHeight="1" x14ac:dyDescent="0.2">
      <c r="A68" s="121"/>
      <c r="B68" s="116"/>
      <c r="C68" s="107" t="s">
        <v>42</v>
      </c>
      <c r="D68" s="30" t="s">
        <v>1</v>
      </c>
      <c r="E68" s="74">
        <f t="shared" si="16"/>
        <v>157780.38566</v>
      </c>
      <c r="F68" s="37">
        <f t="shared" ref="F68:L68" si="17">SUM(F69:F74)</f>
        <v>12780.38696</v>
      </c>
      <c r="G68" s="37">
        <f t="shared" si="17"/>
        <v>12499.9987</v>
      </c>
      <c r="H68" s="37">
        <f t="shared" si="17"/>
        <v>13000</v>
      </c>
      <c r="I68" s="37">
        <f t="shared" si="17"/>
        <v>13500</v>
      </c>
      <c r="J68" s="37">
        <f t="shared" si="17"/>
        <v>13250</v>
      </c>
      <c r="K68" s="37">
        <f>SUM(K69:K74)</f>
        <v>13250</v>
      </c>
      <c r="L68" s="37">
        <f t="shared" si="17"/>
        <v>79500</v>
      </c>
      <c r="M68" s="54"/>
      <c r="N68" s="54"/>
      <c r="O68" s="54"/>
      <c r="P68" s="17"/>
    </row>
    <row r="69" spans="1:19" s="40" customFormat="1" ht="21" customHeight="1" x14ac:dyDescent="0.2">
      <c r="A69" s="121"/>
      <c r="B69" s="116"/>
      <c r="C69" s="110"/>
      <c r="D69" s="28" t="s">
        <v>2</v>
      </c>
      <c r="E69" s="11">
        <f t="shared" si="16"/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54"/>
      <c r="N69" s="54"/>
      <c r="O69" s="54"/>
      <c r="P69" s="15"/>
    </row>
    <row r="70" spans="1:19" s="40" customFormat="1" ht="22.5" customHeight="1" x14ac:dyDescent="0.2">
      <c r="A70" s="121"/>
      <c r="B70" s="116"/>
      <c r="C70" s="110"/>
      <c r="D70" s="29" t="s">
        <v>9</v>
      </c>
      <c r="E70" s="11">
        <f t="shared" si="16"/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54"/>
      <c r="N70" s="54"/>
      <c r="O70" s="54"/>
      <c r="P70" s="15"/>
    </row>
    <row r="71" spans="1:19" s="40" customFormat="1" ht="19.5" customHeight="1" x14ac:dyDescent="0.2">
      <c r="A71" s="121"/>
      <c r="B71" s="116"/>
      <c r="C71" s="110"/>
      <c r="D71" s="28" t="s">
        <v>5</v>
      </c>
      <c r="E71" s="98">
        <f t="shared" si="16"/>
        <v>133178.33172000002</v>
      </c>
      <c r="F71" s="75">
        <f>12780.38696</f>
        <v>12780.38696</v>
      </c>
      <c r="G71" s="58">
        <f>10640.08696-334.5739+1930.48815-295.9987-0.0013+296</f>
        <v>12236.00121</v>
      </c>
      <c r="H71" s="58">
        <f>10640.08696-18.5671+865.18315</f>
        <v>11486.703010000001</v>
      </c>
      <c r="I71" s="58">
        <f>10640.08696-17.0589+931.5168</f>
        <v>11554.54486</v>
      </c>
      <c r="J71" s="58">
        <v>10640.086960000001</v>
      </c>
      <c r="K71" s="58">
        <v>10640.086960000001</v>
      </c>
      <c r="L71" s="58">
        <v>63840.521760000003</v>
      </c>
      <c r="M71" s="54"/>
      <c r="N71" s="54"/>
      <c r="O71" s="54"/>
      <c r="P71" s="15"/>
      <c r="Q71" s="59"/>
    </row>
    <row r="72" spans="1:19" s="40" customFormat="1" ht="34.5" customHeight="1" x14ac:dyDescent="0.2">
      <c r="A72" s="121"/>
      <c r="B72" s="116"/>
      <c r="C72" s="110"/>
      <c r="D72" s="28" t="s">
        <v>3</v>
      </c>
      <c r="E72" s="11">
        <f t="shared" si="16"/>
        <v>0</v>
      </c>
      <c r="F72" s="11">
        <v>0</v>
      </c>
      <c r="G72" s="66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54"/>
      <c r="N72" s="54"/>
      <c r="O72" s="54"/>
      <c r="P72" s="15"/>
      <c r="Q72" s="59"/>
      <c r="R72" s="60"/>
      <c r="S72" s="59"/>
    </row>
    <row r="73" spans="1:19" s="40" customFormat="1" ht="19.5" customHeight="1" x14ac:dyDescent="0.2">
      <c r="A73" s="121"/>
      <c r="B73" s="116"/>
      <c r="C73" s="110"/>
      <c r="D73" s="28" t="s">
        <v>88</v>
      </c>
      <c r="E73" s="11">
        <f t="shared" si="16"/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54"/>
      <c r="N73" s="54"/>
      <c r="O73" s="54"/>
      <c r="P73" s="15"/>
      <c r="Q73" s="63"/>
      <c r="R73" s="61"/>
    </row>
    <row r="74" spans="1:19" s="16" customFormat="1" ht="21.75" customHeight="1" x14ac:dyDescent="0.2">
      <c r="A74" s="122"/>
      <c r="B74" s="117"/>
      <c r="C74" s="111"/>
      <c r="D74" s="28" t="s">
        <v>10</v>
      </c>
      <c r="E74" s="98">
        <f t="shared" si="16"/>
        <v>24602.053939999998</v>
      </c>
      <c r="F74" s="18">
        <v>0</v>
      </c>
      <c r="G74" s="98">
        <f>1359.91304+334.5739-1430.48815+295.9987-296</f>
        <v>263.99748999999986</v>
      </c>
      <c r="H74" s="68">
        <f>1759.91304+18.5671-265.18315</f>
        <v>1513.2969899999998</v>
      </c>
      <c r="I74" s="68">
        <f>2609.91304+17.0589-681.5168</f>
        <v>1945.45514</v>
      </c>
      <c r="J74" s="68">
        <v>2609.9130399999999</v>
      </c>
      <c r="K74" s="58">
        <v>2609.9130399999999</v>
      </c>
      <c r="L74" s="68">
        <v>15659.47824</v>
      </c>
      <c r="M74" s="54"/>
      <c r="N74" s="54"/>
      <c r="O74" s="54"/>
      <c r="P74" s="17"/>
      <c r="Q74" s="64"/>
    </row>
    <row r="75" spans="1:19" s="12" customFormat="1" ht="18" customHeight="1" x14ac:dyDescent="0.2">
      <c r="A75" s="156" t="s">
        <v>41</v>
      </c>
      <c r="B75" s="157"/>
      <c r="C75" s="158"/>
      <c r="D75" s="30" t="s">
        <v>1</v>
      </c>
      <c r="E75" s="36">
        <f t="shared" si="16"/>
        <v>803029.48943999992</v>
      </c>
      <c r="F75" s="36">
        <f t="shared" ref="F75:L75" si="18">SUM(F76:F81)</f>
        <v>52580.361239999998</v>
      </c>
      <c r="G75" s="36">
        <f t="shared" si="18"/>
        <v>67489.128199999992</v>
      </c>
      <c r="H75" s="36">
        <f t="shared" si="18"/>
        <v>68046</v>
      </c>
      <c r="I75" s="36">
        <f t="shared" si="18"/>
        <v>68546</v>
      </c>
      <c r="J75" s="36">
        <f t="shared" si="18"/>
        <v>68296</v>
      </c>
      <c r="K75" s="36">
        <f t="shared" si="18"/>
        <v>68296</v>
      </c>
      <c r="L75" s="36">
        <f t="shared" si="18"/>
        <v>409776</v>
      </c>
      <c r="M75" s="54"/>
      <c r="N75" s="54"/>
      <c r="O75" s="54"/>
      <c r="P75" s="14"/>
      <c r="Q75" s="65"/>
    </row>
    <row r="76" spans="1:19" ht="20.25" customHeight="1" x14ac:dyDescent="0.2">
      <c r="A76" s="159"/>
      <c r="B76" s="160"/>
      <c r="C76" s="161"/>
      <c r="D76" s="28" t="s">
        <v>2</v>
      </c>
      <c r="E76" s="11">
        <f t="shared" si="16"/>
        <v>0</v>
      </c>
      <c r="F76" s="11">
        <f t="shared" ref="F76:L76" si="19">F34+F41+F48+F55+F62+F69</f>
        <v>0</v>
      </c>
      <c r="G76" s="11">
        <f t="shared" si="19"/>
        <v>0</v>
      </c>
      <c r="H76" s="11">
        <f t="shared" si="19"/>
        <v>0</v>
      </c>
      <c r="I76" s="11">
        <f t="shared" si="19"/>
        <v>0</v>
      </c>
      <c r="J76" s="11">
        <f t="shared" si="19"/>
        <v>0</v>
      </c>
      <c r="K76" s="11">
        <f t="shared" si="19"/>
        <v>0</v>
      </c>
      <c r="L76" s="11">
        <f t="shared" si="19"/>
        <v>0</v>
      </c>
      <c r="M76" s="54"/>
      <c r="N76" s="54"/>
      <c r="O76" s="54"/>
      <c r="P76" s="13"/>
      <c r="R76" s="62"/>
      <c r="S76" s="62"/>
    </row>
    <row r="77" spans="1:19" ht="30" customHeight="1" x14ac:dyDescent="0.2">
      <c r="A77" s="159"/>
      <c r="B77" s="160"/>
      <c r="C77" s="161"/>
      <c r="D77" s="28" t="s">
        <v>9</v>
      </c>
      <c r="E77" s="11">
        <f t="shared" si="16"/>
        <v>0</v>
      </c>
      <c r="F77" s="11">
        <f t="shared" ref="F77:L77" si="20">F35+F42+F49+F56+F63+F70</f>
        <v>0</v>
      </c>
      <c r="G77" s="11">
        <f t="shared" si="20"/>
        <v>0</v>
      </c>
      <c r="H77" s="11">
        <f t="shared" si="20"/>
        <v>0</v>
      </c>
      <c r="I77" s="11">
        <f t="shared" si="20"/>
        <v>0</v>
      </c>
      <c r="J77" s="11">
        <f t="shared" si="20"/>
        <v>0</v>
      </c>
      <c r="K77" s="11">
        <f t="shared" si="20"/>
        <v>0</v>
      </c>
      <c r="L77" s="11">
        <f t="shared" si="20"/>
        <v>0</v>
      </c>
      <c r="M77" s="54"/>
      <c r="N77" s="54"/>
      <c r="O77" s="54"/>
      <c r="P77" s="13"/>
    </row>
    <row r="78" spans="1:19" ht="21.75" customHeight="1" x14ac:dyDescent="0.2">
      <c r="A78" s="159"/>
      <c r="B78" s="160"/>
      <c r="C78" s="161"/>
      <c r="D78" s="28" t="s">
        <v>5</v>
      </c>
      <c r="E78" s="19">
        <f t="shared" si="16"/>
        <v>624565.43550000002</v>
      </c>
      <c r="F78" s="18">
        <f t="shared" ref="F78:L78" si="21">F36+F43+F50+F57+F64+F71</f>
        <v>52580.361239999998</v>
      </c>
      <c r="G78" s="19">
        <f>G36+G43+G50+G57+G64+G71</f>
        <v>52953.130709999998</v>
      </c>
      <c r="H78" s="19">
        <f>H36+H43+H50+H57+H64+H71</f>
        <v>52560.703009999997</v>
      </c>
      <c r="I78" s="19">
        <f t="shared" si="21"/>
        <v>52678.544860000002</v>
      </c>
      <c r="J78" s="19">
        <f t="shared" si="21"/>
        <v>51724.086960000001</v>
      </c>
      <c r="K78" s="19">
        <f t="shared" si="21"/>
        <v>51724.086960000001</v>
      </c>
      <c r="L78" s="19">
        <f t="shared" si="21"/>
        <v>310344.52176000003</v>
      </c>
      <c r="M78" s="54"/>
      <c r="N78" s="54"/>
      <c r="O78" s="54"/>
      <c r="P78" s="13"/>
    </row>
    <row r="79" spans="1:19" s="16" customFormat="1" ht="32.25" customHeight="1" x14ac:dyDescent="0.2">
      <c r="A79" s="159"/>
      <c r="B79" s="160"/>
      <c r="C79" s="161"/>
      <c r="D79" s="28" t="s">
        <v>3</v>
      </c>
      <c r="E79" s="11">
        <f t="shared" si="16"/>
        <v>0</v>
      </c>
      <c r="F79" s="11">
        <f t="shared" ref="F79:L79" si="22">F37+F44+F51+F58+F65+F72</f>
        <v>0</v>
      </c>
      <c r="G79" s="11">
        <f t="shared" si="22"/>
        <v>0</v>
      </c>
      <c r="H79" s="11">
        <f t="shared" si="22"/>
        <v>0</v>
      </c>
      <c r="I79" s="11">
        <f t="shared" si="22"/>
        <v>0</v>
      </c>
      <c r="J79" s="11">
        <f t="shared" si="22"/>
        <v>0</v>
      </c>
      <c r="K79" s="11">
        <f t="shared" si="22"/>
        <v>0</v>
      </c>
      <c r="L79" s="11">
        <f t="shared" si="22"/>
        <v>0</v>
      </c>
      <c r="M79" s="54"/>
      <c r="N79" s="54"/>
      <c r="O79" s="54"/>
      <c r="P79" s="17"/>
    </row>
    <row r="80" spans="1:19" ht="18.75" customHeight="1" x14ac:dyDescent="0.2">
      <c r="A80" s="159"/>
      <c r="B80" s="160"/>
      <c r="C80" s="161"/>
      <c r="D80" s="28" t="s">
        <v>88</v>
      </c>
      <c r="E80" s="11">
        <f t="shared" si="16"/>
        <v>0</v>
      </c>
      <c r="F80" s="11">
        <f t="shared" ref="F80:L80" si="23">F38+F45+F52+F59+F66+F73</f>
        <v>0</v>
      </c>
      <c r="G80" s="11">
        <f t="shared" si="23"/>
        <v>0</v>
      </c>
      <c r="H80" s="11">
        <f t="shared" si="23"/>
        <v>0</v>
      </c>
      <c r="I80" s="11">
        <f t="shared" si="23"/>
        <v>0</v>
      </c>
      <c r="J80" s="11">
        <f t="shared" si="23"/>
        <v>0</v>
      </c>
      <c r="K80" s="11">
        <f t="shared" si="23"/>
        <v>0</v>
      </c>
      <c r="L80" s="11">
        <f t="shared" si="23"/>
        <v>0</v>
      </c>
      <c r="M80" s="54"/>
      <c r="N80" s="54"/>
      <c r="O80" s="54"/>
      <c r="P80" s="13"/>
    </row>
    <row r="81" spans="1:16" ht="23.25" customHeight="1" x14ac:dyDescent="0.2">
      <c r="A81" s="162"/>
      <c r="B81" s="163"/>
      <c r="C81" s="164"/>
      <c r="D81" s="28" t="s">
        <v>10</v>
      </c>
      <c r="E81" s="19">
        <f t="shared" si="16"/>
        <v>178464.05393999998</v>
      </c>
      <c r="F81" s="19">
        <v>0</v>
      </c>
      <c r="G81" s="19">
        <f t="shared" ref="G81:L81" si="24">G39+G46+G53+G60+G67+G74</f>
        <v>14535.99749</v>
      </c>
      <c r="H81" s="19">
        <f t="shared" si="24"/>
        <v>15485.296989999999</v>
      </c>
      <c r="I81" s="19">
        <f t="shared" si="24"/>
        <v>15867.45514</v>
      </c>
      <c r="J81" s="19">
        <f>J39+J46+J53+J60+J67+J74</f>
        <v>16571.913039999999</v>
      </c>
      <c r="K81" s="19">
        <f t="shared" si="24"/>
        <v>16571.913039999999</v>
      </c>
      <c r="L81" s="19">
        <f t="shared" si="24"/>
        <v>99431.478239999997</v>
      </c>
      <c r="M81" s="54"/>
      <c r="N81" s="54"/>
      <c r="O81" s="54"/>
      <c r="P81" s="13"/>
    </row>
    <row r="82" spans="1:16" s="12" customFormat="1" ht="18" customHeight="1" x14ac:dyDescent="0.2">
      <c r="A82" s="156" t="s">
        <v>4</v>
      </c>
      <c r="B82" s="157"/>
      <c r="C82" s="158"/>
      <c r="D82" s="28" t="s">
        <v>1</v>
      </c>
      <c r="E82" s="36">
        <f t="shared" si="16"/>
        <v>934139.48944000003</v>
      </c>
      <c r="F82" s="37">
        <f t="shared" ref="F82:L82" si="25">SUM(F83:F88)</f>
        <v>57080.361239999998</v>
      </c>
      <c r="G82" s="36">
        <f t="shared" si="25"/>
        <v>78999.128200000006</v>
      </c>
      <c r="H82" s="36">
        <f t="shared" si="25"/>
        <v>79556</v>
      </c>
      <c r="I82" s="36">
        <f t="shared" si="25"/>
        <v>80056</v>
      </c>
      <c r="J82" s="36">
        <f t="shared" si="25"/>
        <v>79806</v>
      </c>
      <c r="K82" s="36">
        <f t="shared" si="25"/>
        <v>79806</v>
      </c>
      <c r="L82" s="36">
        <f t="shared" si="25"/>
        <v>478836</v>
      </c>
      <c r="M82" s="54"/>
      <c r="N82" s="54"/>
      <c r="O82" s="54"/>
      <c r="P82" s="14"/>
    </row>
    <row r="83" spans="1:16" ht="21" customHeight="1" x14ac:dyDescent="0.2">
      <c r="A83" s="159"/>
      <c r="B83" s="160"/>
      <c r="C83" s="161"/>
      <c r="D83" s="28" t="s">
        <v>2</v>
      </c>
      <c r="E83" s="11">
        <f t="shared" si="16"/>
        <v>0</v>
      </c>
      <c r="F83" s="11">
        <f t="shared" ref="F83:L83" si="26">F26+F76</f>
        <v>0</v>
      </c>
      <c r="G83" s="11">
        <f t="shared" si="26"/>
        <v>0</v>
      </c>
      <c r="H83" s="11">
        <f t="shared" si="26"/>
        <v>0</v>
      </c>
      <c r="I83" s="11">
        <f t="shared" si="26"/>
        <v>0</v>
      </c>
      <c r="J83" s="11">
        <f t="shared" si="26"/>
        <v>0</v>
      </c>
      <c r="K83" s="11">
        <f t="shared" si="26"/>
        <v>0</v>
      </c>
      <c r="L83" s="11">
        <f t="shared" si="26"/>
        <v>0</v>
      </c>
      <c r="M83" s="54"/>
      <c r="N83" s="54"/>
      <c r="O83" s="54"/>
      <c r="P83" s="13"/>
    </row>
    <row r="84" spans="1:16" ht="30.75" customHeight="1" x14ac:dyDescent="0.2">
      <c r="A84" s="159"/>
      <c r="B84" s="160"/>
      <c r="C84" s="161"/>
      <c r="D84" s="28" t="s">
        <v>9</v>
      </c>
      <c r="E84" s="11">
        <f t="shared" si="16"/>
        <v>0</v>
      </c>
      <c r="F84" s="11">
        <f t="shared" ref="F84:L84" si="27">F27+F77</f>
        <v>0</v>
      </c>
      <c r="G84" s="11">
        <f t="shared" si="27"/>
        <v>0</v>
      </c>
      <c r="H84" s="11">
        <f t="shared" si="27"/>
        <v>0</v>
      </c>
      <c r="I84" s="11">
        <f t="shared" si="27"/>
        <v>0</v>
      </c>
      <c r="J84" s="11">
        <f t="shared" si="27"/>
        <v>0</v>
      </c>
      <c r="K84" s="11">
        <f t="shared" si="27"/>
        <v>0</v>
      </c>
      <c r="L84" s="11">
        <f t="shared" si="27"/>
        <v>0</v>
      </c>
      <c r="M84" s="54"/>
      <c r="N84" s="54"/>
      <c r="O84" s="54"/>
      <c r="P84" s="13"/>
    </row>
    <row r="85" spans="1:16" ht="24" customHeight="1" x14ac:dyDescent="0.2">
      <c r="A85" s="159"/>
      <c r="B85" s="160"/>
      <c r="C85" s="161"/>
      <c r="D85" s="28" t="s">
        <v>5</v>
      </c>
      <c r="E85" s="19">
        <f t="shared" si="16"/>
        <v>678595.43550000002</v>
      </c>
      <c r="F85" s="18">
        <f>F28+F78</f>
        <v>57080.361239999998</v>
      </c>
      <c r="G85" s="19">
        <f>G28+G78</f>
        <v>57463.130709999998</v>
      </c>
      <c r="H85" s="19">
        <f>H28+H78</f>
        <v>57070.703009999997</v>
      </c>
      <c r="I85" s="19">
        <f>I28+I78</f>
        <v>57188.544860000002</v>
      </c>
      <c r="J85" s="19">
        <f t="shared" ref="J85:L85" si="28">J28+J78</f>
        <v>56224.086960000001</v>
      </c>
      <c r="K85" s="19">
        <f t="shared" si="28"/>
        <v>56224.086960000001</v>
      </c>
      <c r="L85" s="19">
        <f t="shared" si="28"/>
        <v>337344.52176000003</v>
      </c>
      <c r="M85" s="54"/>
      <c r="N85" s="54"/>
      <c r="O85" s="54"/>
      <c r="P85" s="13"/>
    </row>
    <row r="86" spans="1:16" ht="29.25" customHeight="1" x14ac:dyDescent="0.2">
      <c r="A86" s="159"/>
      <c r="B86" s="160"/>
      <c r="C86" s="161"/>
      <c r="D86" s="28" t="s">
        <v>3</v>
      </c>
      <c r="E86" s="11">
        <f t="shared" si="16"/>
        <v>0</v>
      </c>
      <c r="F86" s="11">
        <f t="shared" ref="F86:L86" si="29">F29+F79</f>
        <v>0</v>
      </c>
      <c r="G86" s="11">
        <f t="shared" si="29"/>
        <v>0</v>
      </c>
      <c r="H86" s="11">
        <f t="shared" si="29"/>
        <v>0</v>
      </c>
      <c r="I86" s="11">
        <f t="shared" si="29"/>
        <v>0</v>
      </c>
      <c r="J86" s="11">
        <f t="shared" si="29"/>
        <v>0</v>
      </c>
      <c r="K86" s="11">
        <f t="shared" si="29"/>
        <v>0</v>
      </c>
      <c r="L86" s="11">
        <f t="shared" si="29"/>
        <v>0</v>
      </c>
      <c r="M86" s="54"/>
      <c r="N86" s="54"/>
      <c r="O86" s="54"/>
      <c r="P86" s="13"/>
    </row>
    <row r="87" spans="1:16" ht="21" customHeight="1" x14ac:dyDescent="0.2">
      <c r="A87" s="159"/>
      <c r="B87" s="160"/>
      <c r="C87" s="161"/>
      <c r="D87" s="28" t="s">
        <v>88</v>
      </c>
      <c r="E87" s="11">
        <f t="shared" si="16"/>
        <v>0</v>
      </c>
      <c r="F87" s="11">
        <f t="shared" ref="F87:L87" si="30">F30+F80</f>
        <v>0</v>
      </c>
      <c r="G87" s="11">
        <f t="shared" si="30"/>
        <v>0</v>
      </c>
      <c r="H87" s="11">
        <f t="shared" si="30"/>
        <v>0</v>
      </c>
      <c r="I87" s="11">
        <f t="shared" si="30"/>
        <v>0</v>
      </c>
      <c r="J87" s="11">
        <f t="shared" si="30"/>
        <v>0</v>
      </c>
      <c r="K87" s="11">
        <f t="shared" si="30"/>
        <v>0</v>
      </c>
      <c r="L87" s="11">
        <f t="shared" si="30"/>
        <v>0</v>
      </c>
      <c r="M87" s="54"/>
      <c r="N87" s="54"/>
      <c r="O87" s="54"/>
      <c r="P87" s="13"/>
    </row>
    <row r="88" spans="1:16" ht="22.5" customHeight="1" x14ac:dyDescent="0.2">
      <c r="A88" s="162"/>
      <c r="B88" s="163"/>
      <c r="C88" s="164"/>
      <c r="D88" s="28" t="s">
        <v>10</v>
      </c>
      <c r="E88" s="19">
        <f t="shared" si="16"/>
        <v>255544.05393999998</v>
      </c>
      <c r="F88" s="18">
        <f t="shared" ref="F88:L88" si="31">F31+F81</f>
        <v>0</v>
      </c>
      <c r="G88" s="19">
        <f>G31+G81</f>
        <v>21535.997490000002</v>
      </c>
      <c r="H88" s="19">
        <f t="shared" si="31"/>
        <v>22485.296989999999</v>
      </c>
      <c r="I88" s="19">
        <f t="shared" si="31"/>
        <v>22867.455139999998</v>
      </c>
      <c r="J88" s="19">
        <f>J31+J81</f>
        <v>23581.913039999999</v>
      </c>
      <c r="K88" s="19">
        <f t="shared" si="31"/>
        <v>23581.913039999999</v>
      </c>
      <c r="L88" s="19">
        <f t="shared" si="31"/>
        <v>141491.47824</v>
      </c>
      <c r="M88" s="54"/>
      <c r="N88" s="54"/>
      <c r="O88" s="54"/>
      <c r="P88" s="13"/>
    </row>
    <row r="89" spans="1:16" ht="21" customHeight="1" x14ac:dyDescent="0.2">
      <c r="A89" s="165" t="s">
        <v>6</v>
      </c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7"/>
      <c r="M89" s="54"/>
      <c r="N89" s="54"/>
      <c r="O89" s="54"/>
      <c r="P89" s="13"/>
    </row>
    <row r="90" spans="1:16" ht="21" customHeight="1" x14ac:dyDescent="0.2">
      <c r="A90" s="147" t="s">
        <v>40</v>
      </c>
      <c r="B90" s="148"/>
      <c r="C90" s="149"/>
      <c r="D90" s="30" t="s">
        <v>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54"/>
      <c r="N90" s="54"/>
      <c r="O90" s="54"/>
      <c r="P90" s="13"/>
    </row>
    <row r="91" spans="1:16" ht="19.5" customHeight="1" x14ac:dyDescent="0.2">
      <c r="A91" s="150"/>
      <c r="B91" s="151"/>
      <c r="C91" s="152"/>
      <c r="D91" s="28" t="s">
        <v>2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54"/>
      <c r="N91" s="54"/>
      <c r="O91" s="54"/>
      <c r="P91" s="13"/>
    </row>
    <row r="92" spans="1:16" ht="21.75" customHeight="1" x14ac:dyDescent="0.2">
      <c r="A92" s="150"/>
      <c r="B92" s="151"/>
      <c r="C92" s="152"/>
      <c r="D92" s="28" t="s">
        <v>9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54"/>
      <c r="N92" s="54"/>
      <c r="O92" s="54"/>
      <c r="P92" s="13"/>
    </row>
    <row r="93" spans="1:16" ht="22.5" customHeight="1" x14ac:dyDescent="0.2">
      <c r="A93" s="150"/>
      <c r="B93" s="151"/>
      <c r="C93" s="152"/>
      <c r="D93" s="28" t="s">
        <v>5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54"/>
      <c r="N93" s="54"/>
      <c r="O93" s="54"/>
      <c r="P93" s="13"/>
    </row>
    <row r="94" spans="1:16" ht="34.5" customHeight="1" x14ac:dyDescent="0.2">
      <c r="A94" s="150"/>
      <c r="B94" s="151"/>
      <c r="C94" s="152"/>
      <c r="D94" s="28" t="s">
        <v>3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54"/>
      <c r="N94" s="54"/>
      <c r="O94" s="54"/>
      <c r="P94" s="13"/>
    </row>
    <row r="95" spans="1:16" ht="21" customHeight="1" x14ac:dyDescent="0.2">
      <c r="A95" s="150"/>
      <c r="B95" s="151"/>
      <c r="C95" s="152"/>
      <c r="D95" s="28" t="s">
        <v>88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54"/>
      <c r="N95" s="54"/>
      <c r="O95" s="54"/>
      <c r="P95" s="13"/>
    </row>
    <row r="96" spans="1:16" ht="20.25" customHeight="1" x14ac:dyDescent="0.2">
      <c r="A96" s="153"/>
      <c r="B96" s="154"/>
      <c r="C96" s="155"/>
      <c r="D96" s="28" t="s">
        <v>10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54"/>
      <c r="N96" s="54"/>
      <c r="O96" s="54"/>
      <c r="P96" s="13"/>
    </row>
    <row r="97" spans="1:16" ht="19.5" customHeight="1" x14ac:dyDescent="0.2">
      <c r="A97" s="147" t="s">
        <v>7</v>
      </c>
      <c r="B97" s="148"/>
      <c r="C97" s="149"/>
      <c r="D97" s="30" t="s">
        <v>1</v>
      </c>
      <c r="E97" s="11">
        <f t="shared" ref="E97:L97" si="32">E82</f>
        <v>934139.48944000003</v>
      </c>
      <c r="F97" s="11">
        <f t="shared" si="32"/>
        <v>57080.361239999998</v>
      </c>
      <c r="G97" s="11">
        <f t="shared" si="32"/>
        <v>78999.128200000006</v>
      </c>
      <c r="H97" s="11">
        <f t="shared" si="32"/>
        <v>79556</v>
      </c>
      <c r="I97" s="11">
        <f t="shared" si="32"/>
        <v>80056</v>
      </c>
      <c r="J97" s="11">
        <f t="shared" si="32"/>
        <v>79806</v>
      </c>
      <c r="K97" s="11">
        <f t="shared" si="32"/>
        <v>79806</v>
      </c>
      <c r="L97" s="11">
        <f t="shared" si="32"/>
        <v>478836</v>
      </c>
      <c r="M97" s="54"/>
      <c r="N97" s="54"/>
      <c r="O97" s="54"/>
      <c r="P97" s="13"/>
    </row>
    <row r="98" spans="1:16" ht="22.5" customHeight="1" x14ac:dyDescent="0.2">
      <c r="A98" s="150"/>
      <c r="B98" s="151"/>
      <c r="C98" s="152"/>
      <c r="D98" s="28" t="s">
        <v>2</v>
      </c>
      <c r="E98" s="11">
        <f t="shared" ref="E98:L98" si="33">E83</f>
        <v>0</v>
      </c>
      <c r="F98" s="11">
        <f t="shared" si="33"/>
        <v>0</v>
      </c>
      <c r="G98" s="11">
        <f t="shared" si="33"/>
        <v>0</v>
      </c>
      <c r="H98" s="11">
        <f t="shared" si="33"/>
        <v>0</v>
      </c>
      <c r="I98" s="11">
        <f t="shared" si="33"/>
        <v>0</v>
      </c>
      <c r="J98" s="11">
        <f t="shared" si="33"/>
        <v>0</v>
      </c>
      <c r="K98" s="11">
        <f t="shared" si="33"/>
        <v>0</v>
      </c>
      <c r="L98" s="11">
        <f t="shared" si="33"/>
        <v>0</v>
      </c>
      <c r="M98" s="54"/>
      <c r="N98" s="54"/>
      <c r="O98" s="54"/>
      <c r="P98" s="13"/>
    </row>
    <row r="99" spans="1:16" ht="21" customHeight="1" x14ac:dyDescent="0.2">
      <c r="A99" s="150"/>
      <c r="B99" s="151"/>
      <c r="C99" s="152"/>
      <c r="D99" s="28" t="s">
        <v>9</v>
      </c>
      <c r="E99" s="11">
        <f t="shared" ref="E99:L99" si="34">E84</f>
        <v>0</v>
      </c>
      <c r="F99" s="11">
        <f t="shared" si="34"/>
        <v>0</v>
      </c>
      <c r="G99" s="11">
        <f t="shared" si="34"/>
        <v>0</v>
      </c>
      <c r="H99" s="11">
        <f t="shared" si="34"/>
        <v>0</v>
      </c>
      <c r="I99" s="11">
        <f t="shared" si="34"/>
        <v>0</v>
      </c>
      <c r="J99" s="11">
        <f t="shared" si="34"/>
        <v>0</v>
      </c>
      <c r="K99" s="11">
        <f t="shared" si="34"/>
        <v>0</v>
      </c>
      <c r="L99" s="11">
        <f t="shared" si="34"/>
        <v>0</v>
      </c>
      <c r="M99" s="54"/>
      <c r="N99" s="54"/>
      <c r="O99" s="54"/>
      <c r="P99" s="13"/>
    </row>
    <row r="100" spans="1:16" ht="19.5" customHeight="1" x14ac:dyDescent="0.2">
      <c r="A100" s="150"/>
      <c r="B100" s="151"/>
      <c r="C100" s="152"/>
      <c r="D100" s="28" t="s">
        <v>5</v>
      </c>
      <c r="E100" s="11">
        <f t="shared" ref="E100:L100" si="35">E85</f>
        <v>678595.43550000002</v>
      </c>
      <c r="F100" s="11">
        <f t="shared" si="35"/>
        <v>57080.361239999998</v>
      </c>
      <c r="G100" s="11">
        <f t="shared" si="35"/>
        <v>57463.130709999998</v>
      </c>
      <c r="H100" s="11">
        <f t="shared" si="35"/>
        <v>57070.703009999997</v>
      </c>
      <c r="I100" s="11">
        <f t="shared" si="35"/>
        <v>57188.544860000002</v>
      </c>
      <c r="J100" s="11">
        <f t="shared" si="35"/>
        <v>56224.086960000001</v>
      </c>
      <c r="K100" s="11">
        <f t="shared" si="35"/>
        <v>56224.086960000001</v>
      </c>
      <c r="L100" s="11">
        <f t="shared" si="35"/>
        <v>337344.52176000003</v>
      </c>
      <c r="M100" s="54"/>
      <c r="N100" s="54"/>
      <c r="O100" s="54"/>
      <c r="P100" s="13"/>
    </row>
    <row r="101" spans="1:16" ht="33.75" customHeight="1" x14ac:dyDescent="0.2">
      <c r="A101" s="150"/>
      <c r="B101" s="151"/>
      <c r="C101" s="152"/>
      <c r="D101" s="28" t="s">
        <v>3</v>
      </c>
      <c r="E101" s="11">
        <f t="shared" ref="E101:L101" si="36">E86</f>
        <v>0</v>
      </c>
      <c r="F101" s="11">
        <f t="shared" si="36"/>
        <v>0</v>
      </c>
      <c r="G101" s="11">
        <f t="shared" si="36"/>
        <v>0</v>
      </c>
      <c r="H101" s="11">
        <f t="shared" si="36"/>
        <v>0</v>
      </c>
      <c r="I101" s="11">
        <f t="shared" si="36"/>
        <v>0</v>
      </c>
      <c r="J101" s="11">
        <f t="shared" si="36"/>
        <v>0</v>
      </c>
      <c r="K101" s="11">
        <f t="shared" si="36"/>
        <v>0</v>
      </c>
      <c r="L101" s="11">
        <f t="shared" si="36"/>
        <v>0</v>
      </c>
      <c r="M101" s="54"/>
      <c r="N101" s="54"/>
      <c r="O101" s="54"/>
      <c r="P101" s="13"/>
    </row>
    <row r="102" spans="1:16" ht="19.5" customHeight="1" x14ac:dyDescent="0.2">
      <c r="A102" s="150"/>
      <c r="B102" s="151"/>
      <c r="C102" s="152"/>
      <c r="D102" s="28" t="s">
        <v>88</v>
      </c>
      <c r="E102" s="11">
        <f t="shared" ref="E102:L102" si="37">E87</f>
        <v>0</v>
      </c>
      <c r="F102" s="11">
        <f t="shared" si="37"/>
        <v>0</v>
      </c>
      <c r="G102" s="11">
        <f t="shared" si="37"/>
        <v>0</v>
      </c>
      <c r="H102" s="11">
        <f t="shared" si="37"/>
        <v>0</v>
      </c>
      <c r="I102" s="11">
        <f t="shared" si="37"/>
        <v>0</v>
      </c>
      <c r="J102" s="11">
        <f t="shared" si="37"/>
        <v>0</v>
      </c>
      <c r="K102" s="11">
        <f t="shared" si="37"/>
        <v>0</v>
      </c>
      <c r="L102" s="11">
        <f t="shared" si="37"/>
        <v>0</v>
      </c>
      <c r="M102" s="54"/>
      <c r="N102" s="54"/>
      <c r="O102" s="54"/>
      <c r="P102" s="13"/>
    </row>
    <row r="103" spans="1:16" ht="24.75" customHeight="1" x14ac:dyDescent="0.2">
      <c r="A103" s="153"/>
      <c r="B103" s="154"/>
      <c r="C103" s="155"/>
      <c r="D103" s="28" t="s">
        <v>10</v>
      </c>
      <c r="E103" s="11">
        <f t="shared" ref="E103:L103" si="38">E88</f>
        <v>255544.05393999998</v>
      </c>
      <c r="F103" s="76">
        <f t="shared" si="38"/>
        <v>0</v>
      </c>
      <c r="G103" s="11">
        <f t="shared" si="38"/>
        <v>21535.997490000002</v>
      </c>
      <c r="H103" s="11">
        <f t="shared" si="38"/>
        <v>22485.296989999999</v>
      </c>
      <c r="I103" s="11">
        <f t="shared" si="38"/>
        <v>22867.455139999998</v>
      </c>
      <c r="J103" s="11">
        <f t="shared" si="38"/>
        <v>23581.913039999999</v>
      </c>
      <c r="K103" s="11">
        <f t="shared" si="38"/>
        <v>23581.913039999999</v>
      </c>
      <c r="L103" s="11">
        <f t="shared" si="38"/>
        <v>141491.47824</v>
      </c>
      <c r="M103" s="54"/>
      <c r="N103" s="54"/>
      <c r="O103" s="54"/>
      <c r="P103" s="13"/>
    </row>
    <row r="104" spans="1:16" ht="21" customHeight="1" x14ac:dyDescent="0.3">
      <c r="A104" s="168" t="s">
        <v>6</v>
      </c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70"/>
      <c r="M104" s="54"/>
      <c r="N104" s="54"/>
      <c r="O104" s="54"/>
      <c r="P104" s="13"/>
    </row>
    <row r="105" spans="1:16" ht="21" customHeight="1" x14ac:dyDescent="0.2">
      <c r="A105" s="147" t="s">
        <v>39</v>
      </c>
      <c r="B105" s="148"/>
      <c r="C105" s="149"/>
      <c r="D105" s="30" t="s">
        <v>1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54"/>
      <c r="N105" s="54"/>
      <c r="O105" s="54"/>
      <c r="P105" s="13"/>
    </row>
    <row r="106" spans="1:16" ht="24" customHeight="1" x14ac:dyDescent="0.2">
      <c r="A106" s="150"/>
      <c r="B106" s="151"/>
      <c r="C106" s="152"/>
      <c r="D106" s="28" t="s">
        <v>2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54"/>
      <c r="N106" s="54"/>
      <c r="O106" s="54"/>
      <c r="P106" s="13"/>
    </row>
    <row r="107" spans="1:16" ht="22.5" customHeight="1" x14ac:dyDescent="0.2">
      <c r="A107" s="150"/>
      <c r="B107" s="151"/>
      <c r="C107" s="152"/>
      <c r="D107" s="28" t="s">
        <v>9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54"/>
      <c r="N107" s="54"/>
      <c r="O107" s="54"/>
      <c r="P107" s="13"/>
    </row>
    <row r="108" spans="1:16" ht="20.25" customHeight="1" x14ac:dyDescent="0.2">
      <c r="A108" s="150"/>
      <c r="B108" s="151"/>
      <c r="C108" s="152"/>
      <c r="D108" s="28" t="s">
        <v>5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54"/>
      <c r="N108" s="54"/>
      <c r="O108" s="54"/>
      <c r="P108" s="13"/>
    </row>
    <row r="109" spans="1:16" ht="34.5" customHeight="1" x14ac:dyDescent="0.2">
      <c r="A109" s="150"/>
      <c r="B109" s="151"/>
      <c r="C109" s="152"/>
      <c r="D109" s="28" t="s">
        <v>3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54"/>
      <c r="N109" s="54"/>
      <c r="O109" s="54"/>
      <c r="P109" s="13"/>
    </row>
    <row r="110" spans="1:16" ht="21.75" customHeight="1" x14ac:dyDescent="0.2">
      <c r="A110" s="150"/>
      <c r="B110" s="151"/>
      <c r="C110" s="152"/>
      <c r="D110" s="28" t="s">
        <v>88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54"/>
      <c r="N110" s="54"/>
      <c r="O110" s="54"/>
      <c r="P110" s="13"/>
    </row>
    <row r="111" spans="1:16" ht="21" customHeight="1" x14ac:dyDescent="0.2">
      <c r="A111" s="153"/>
      <c r="B111" s="154"/>
      <c r="C111" s="155"/>
      <c r="D111" s="28" t="s">
        <v>10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54"/>
      <c r="N111" s="54"/>
      <c r="O111" s="54"/>
      <c r="P111" s="13"/>
    </row>
    <row r="112" spans="1:16" s="12" customFormat="1" ht="17.25" customHeight="1" x14ac:dyDescent="0.2">
      <c r="A112" s="147" t="s">
        <v>84</v>
      </c>
      <c r="B112" s="148"/>
      <c r="C112" s="149"/>
      <c r="D112" s="30" t="s">
        <v>1</v>
      </c>
      <c r="E112" s="38">
        <f t="shared" ref="E112:E152" si="39">SUM(F112:L112)</f>
        <v>226970.16158000001</v>
      </c>
      <c r="F112" s="38">
        <f t="shared" ref="F112:L112" si="40">SUM(F113:F118)</f>
        <v>14111.032080000001</v>
      </c>
      <c r="G112" s="38">
        <f t="shared" si="40"/>
        <v>19299.129499999999</v>
      </c>
      <c r="H112" s="38">
        <f t="shared" si="40"/>
        <v>19356</v>
      </c>
      <c r="I112" s="38">
        <f t="shared" si="40"/>
        <v>19356</v>
      </c>
      <c r="J112" s="38">
        <f t="shared" si="40"/>
        <v>19356</v>
      </c>
      <c r="K112" s="38">
        <f t="shared" si="40"/>
        <v>19356</v>
      </c>
      <c r="L112" s="38">
        <f t="shared" si="40"/>
        <v>116136</v>
      </c>
      <c r="M112" s="54"/>
      <c r="N112" s="54"/>
      <c r="O112" s="54"/>
      <c r="P112" s="14"/>
    </row>
    <row r="113" spans="1:16" ht="19.5" customHeight="1" x14ac:dyDescent="0.2">
      <c r="A113" s="150"/>
      <c r="B113" s="151"/>
      <c r="C113" s="152"/>
      <c r="D113" s="28" t="s">
        <v>2</v>
      </c>
      <c r="E113" s="11">
        <f t="shared" si="39"/>
        <v>0</v>
      </c>
      <c r="F113" s="11">
        <f t="shared" ref="F113:L113" si="41">F34</f>
        <v>0</v>
      </c>
      <c r="G113" s="11">
        <f t="shared" si="41"/>
        <v>0</v>
      </c>
      <c r="H113" s="11">
        <f t="shared" si="41"/>
        <v>0</v>
      </c>
      <c r="I113" s="11">
        <f t="shared" si="41"/>
        <v>0</v>
      </c>
      <c r="J113" s="11">
        <f t="shared" si="41"/>
        <v>0</v>
      </c>
      <c r="K113" s="11">
        <f t="shared" si="41"/>
        <v>0</v>
      </c>
      <c r="L113" s="11">
        <f t="shared" si="41"/>
        <v>0</v>
      </c>
      <c r="M113" s="54"/>
      <c r="N113" s="54"/>
      <c r="O113" s="54"/>
      <c r="P113" s="15"/>
    </row>
    <row r="114" spans="1:16" ht="32.25" customHeight="1" x14ac:dyDescent="0.2">
      <c r="A114" s="150"/>
      <c r="B114" s="151"/>
      <c r="C114" s="152"/>
      <c r="D114" s="28" t="s">
        <v>9</v>
      </c>
      <c r="E114" s="11">
        <f t="shared" si="39"/>
        <v>0</v>
      </c>
      <c r="F114" s="11">
        <f t="shared" ref="F114:L114" si="42">F35</f>
        <v>0</v>
      </c>
      <c r="G114" s="11">
        <f t="shared" si="42"/>
        <v>0</v>
      </c>
      <c r="H114" s="11">
        <f t="shared" si="42"/>
        <v>0</v>
      </c>
      <c r="I114" s="11">
        <f t="shared" si="42"/>
        <v>0</v>
      </c>
      <c r="J114" s="11">
        <f t="shared" si="42"/>
        <v>0</v>
      </c>
      <c r="K114" s="11">
        <f t="shared" si="42"/>
        <v>0</v>
      </c>
      <c r="L114" s="11">
        <f t="shared" si="42"/>
        <v>0</v>
      </c>
      <c r="M114" s="54"/>
      <c r="N114" s="54"/>
      <c r="O114" s="54"/>
      <c r="P114" s="15"/>
    </row>
    <row r="115" spans="1:16" ht="20.25" customHeight="1" x14ac:dyDescent="0.2">
      <c r="A115" s="150"/>
      <c r="B115" s="151"/>
      <c r="C115" s="152"/>
      <c r="D115" s="28" t="s">
        <v>5</v>
      </c>
      <c r="E115" s="11">
        <f t="shared" si="39"/>
        <v>197578.16158000001</v>
      </c>
      <c r="F115" s="11">
        <f>F36+F21</f>
        <v>14111.032080000001</v>
      </c>
      <c r="G115" s="11">
        <f>G36+G21</f>
        <v>16627.129499999999</v>
      </c>
      <c r="H115" s="11">
        <f t="shared" ref="H115" si="43">H36+H21</f>
        <v>16684</v>
      </c>
      <c r="I115" s="11">
        <f>I36+I21</f>
        <v>16684</v>
      </c>
      <c r="J115" s="11">
        <f>J36+J21</f>
        <v>16684</v>
      </c>
      <c r="K115" s="11">
        <f>K36+K21</f>
        <v>16684</v>
      </c>
      <c r="L115" s="11">
        <f>L36+L21</f>
        <v>100104</v>
      </c>
      <c r="M115" s="54"/>
      <c r="N115" s="54"/>
      <c r="O115" s="54"/>
      <c r="P115" s="15"/>
    </row>
    <row r="116" spans="1:16" ht="36" customHeight="1" x14ac:dyDescent="0.2">
      <c r="A116" s="150"/>
      <c r="B116" s="151"/>
      <c r="C116" s="152"/>
      <c r="D116" s="28" t="s">
        <v>3</v>
      </c>
      <c r="E116" s="11">
        <f t="shared" si="39"/>
        <v>0</v>
      </c>
      <c r="F116" s="11">
        <f t="shared" ref="F116:L116" si="44">F37</f>
        <v>0</v>
      </c>
      <c r="G116" s="11">
        <f t="shared" si="44"/>
        <v>0</v>
      </c>
      <c r="H116" s="11">
        <f t="shared" si="44"/>
        <v>0</v>
      </c>
      <c r="I116" s="11">
        <f t="shared" si="44"/>
        <v>0</v>
      </c>
      <c r="J116" s="11">
        <f t="shared" si="44"/>
        <v>0</v>
      </c>
      <c r="K116" s="11">
        <f t="shared" si="44"/>
        <v>0</v>
      </c>
      <c r="L116" s="11">
        <f t="shared" si="44"/>
        <v>0</v>
      </c>
      <c r="M116" s="54"/>
      <c r="N116" s="54"/>
      <c r="O116" s="54"/>
      <c r="P116" s="15"/>
    </row>
    <row r="117" spans="1:16" ht="21.75" customHeight="1" x14ac:dyDescent="0.2">
      <c r="A117" s="150"/>
      <c r="B117" s="151"/>
      <c r="C117" s="152"/>
      <c r="D117" s="28" t="s">
        <v>88</v>
      </c>
      <c r="E117" s="11">
        <f t="shared" si="39"/>
        <v>0</v>
      </c>
      <c r="F117" s="11">
        <f t="shared" ref="F117:L117" si="45">F38</f>
        <v>0</v>
      </c>
      <c r="G117" s="11">
        <f t="shared" si="45"/>
        <v>0</v>
      </c>
      <c r="H117" s="11">
        <f t="shared" si="45"/>
        <v>0</v>
      </c>
      <c r="I117" s="11">
        <f t="shared" si="45"/>
        <v>0</v>
      </c>
      <c r="J117" s="11">
        <f t="shared" si="45"/>
        <v>0</v>
      </c>
      <c r="K117" s="11">
        <f t="shared" si="45"/>
        <v>0</v>
      </c>
      <c r="L117" s="11">
        <f t="shared" si="45"/>
        <v>0</v>
      </c>
      <c r="M117" s="54"/>
      <c r="N117" s="54"/>
      <c r="O117" s="54"/>
      <c r="P117" s="15"/>
    </row>
    <row r="118" spans="1:16" ht="24" customHeight="1" x14ac:dyDescent="0.2">
      <c r="A118" s="153"/>
      <c r="B118" s="154"/>
      <c r="C118" s="155"/>
      <c r="D118" s="28" t="s">
        <v>10</v>
      </c>
      <c r="E118" s="11">
        <f t="shared" si="39"/>
        <v>29392</v>
      </c>
      <c r="F118" s="11">
        <f t="shared" ref="F118:H118" si="46">F39</f>
        <v>0</v>
      </c>
      <c r="G118" s="11">
        <f t="shared" si="46"/>
        <v>2672</v>
      </c>
      <c r="H118" s="11">
        <f t="shared" si="46"/>
        <v>2672</v>
      </c>
      <c r="I118" s="11">
        <f>I39</f>
        <v>2672</v>
      </c>
      <c r="J118" s="11">
        <f>J39+J24</f>
        <v>2672</v>
      </c>
      <c r="K118" s="11">
        <f>K39+K24</f>
        <v>2672</v>
      </c>
      <c r="L118" s="11">
        <f>L39+L24</f>
        <v>16032</v>
      </c>
      <c r="M118" s="54"/>
      <c r="N118" s="54"/>
      <c r="O118" s="54"/>
      <c r="P118" s="15"/>
    </row>
    <row r="119" spans="1:16" s="12" customFormat="1" ht="17.25" customHeight="1" x14ac:dyDescent="0.2">
      <c r="A119" s="147" t="s">
        <v>38</v>
      </c>
      <c r="B119" s="148"/>
      <c r="C119" s="149"/>
      <c r="D119" s="30" t="s">
        <v>1</v>
      </c>
      <c r="E119" s="38">
        <f t="shared" si="39"/>
        <v>157287.6422</v>
      </c>
      <c r="F119" s="38">
        <f t="shared" ref="F119:L119" si="47">F40</f>
        <v>12087.6422</v>
      </c>
      <c r="G119" s="38">
        <f t="shared" si="47"/>
        <v>13200</v>
      </c>
      <c r="H119" s="38">
        <f t="shared" si="47"/>
        <v>13200</v>
      </c>
      <c r="I119" s="38">
        <f t="shared" si="47"/>
        <v>13200</v>
      </c>
      <c r="J119" s="38">
        <f t="shared" si="47"/>
        <v>13200</v>
      </c>
      <c r="K119" s="38">
        <f t="shared" si="47"/>
        <v>13200</v>
      </c>
      <c r="L119" s="38">
        <f t="shared" si="47"/>
        <v>79200</v>
      </c>
      <c r="M119" s="54"/>
      <c r="N119" s="54"/>
      <c r="O119" s="54"/>
      <c r="P119" s="14"/>
    </row>
    <row r="120" spans="1:16" ht="19.5" customHeight="1" x14ac:dyDescent="0.2">
      <c r="A120" s="150"/>
      <c r="B120" s="151"/>
      <c r="C120" s="152"/>
      <c r="D120" s="28" t="s">
        <v>2</v>
      </c>
      <c r="E120" s="11">
        <f t="shared" si="39"/>
        <v>0</v>
      </c>
      <c r="F120" s="11">
        <f t="shared" ref="F120:L120" si="48">F41</f>
        <v>0</v>
      </c>
      <c r="G120" s="11">
        <f t="shared" si="48"/>
        <v>0</v>
      </c>
      <c r="H120" s="11">
        <f t="shared" si="48"/>
        <v>0</v>
      </c>
      <c r="I120" s="11">
        <f t="shared" si="48"/>
        <v>0</v>
      </c>
      <c r="J120" s="11">
        <f t="shared" si="48"/>
        <v>0</v>
      </c>
      <c r="K120" s="11">
        <f t="shared" si="48"/>
        <v>0</v>
      </c>
      <c r="L120" s="11">
        <f t="shared" si="48"/>
        <v>0</v>
      </c>
      <c r="M120" s="54"/>
      <c r="N120" s="54"/>
      <c r="O120" s="54"/>
      <c r="P120" s="13"/>
    </row>
    <row r="121" spans="1:16" ht="21.75" customHeight="1" x14ac:dyDescent="0.2">
      <c r="A121" s="150"/>
      <c r="B121" s="151"/>
      <c r="C121" s="152"/>
      <c r="D121" s="28" t="s">
        <v>9</v>
      </c>
      <c r="E121" s="11">
        <f t="shared" si="39"/>
        <v>0</v>
      </c>
      <c r="F121" s="11">
        <f t="shared" ref="F121:L121" si="49">F42</f>
        <v>0</v>
      </c>
      <c r="G121" s="11">
        <f t="shared" si="49"/>
        <v>0</v>
      </c>
      <c r="H121" s="11">
        <f t="shared" si="49"/>
        <v>0</v>
      </c>
      <c r="I121" s="11">
        <f t="shared" si="49"/>
        <v>0</v>
      </c>
      <c r="J121" s="11">
        <f t="shared" si="49"/>
        <v>0</v>
      </c>
      <c r="K121" s="11">
        <f t="shared" si="49"/>
        <v>0</v>
      </c>
      <c r="L121" s="11">
        <f t="shared" si="49"/>
        <v>0</v>
      </c>
      <c r="M121" s="54"/>
      <c r="N121" s="54"/>
      <c r="O121" s="54"/>
      <c r="P121" s="13"/>
    </row>
    <row r="122" spans="1:16" ht="21.75" customHeight="1" x14ac:dyDescent="0.2">
      <c r="A122" s="150"/>
      <c r="B122" s="151"/>
      <c r="C122" s="152"/>
      <c r="D122" s="28" t="s">
        <v>5</v>
      </c>
      <c r="E122" s="11">
        <f t="shared" si="39"/>
        <v>157287.6422</v>
      </c>
      <c r="F122" s="11">
        <f t="shared" ref="F122:L122" si="50">F43</f>
        <v>12087.6422</v>
      </c>
      <c r="G122" s="11">
        <f t="shared" si="50"/>
        <v>13200</v>
      </c>
      <c r="H122" s="11">
        <f t="shared" si="50"/>
        <v>13200</v>
      </c>
      <c r="I122" s="11">
        <f t="shared" si="50"/>
        <v>13200</v>
      </c>
      <c r="J122" s="11">
        <f t="shared" si="50"/>
        <v>13200</v>
      </c>
      <c r="K122" s="11">
        <f t="shared" si="50"/>
        <v>13200</v>
      </c>
      <c r="L122" s="11">
        <f t="shared" si="50"/>
        <v>79200</v>
      </c>
      <c r="M122" s="54"/>
      <c r="N122" s="54"/>
      <c r="O122" s="54"/>
      <c r="P122" s="13"/>
    </row>
    <row r="123" spans="1:16" ht="35.25" customHeight="1" x14ac:dyDescent="0.2">
      <c r="A123" s="150"/>
      <c r="B123" s="151"/>
      <c r="C123" s="152"/>
      <c r="D123" s="28" t="s">
        <v>3</v>
      </c>
      <c r="E123" s="11">
        <f t="shared" si="39"/>
        <v>0</v>
      </c>
      <c r="F123" s="11">
        <f t="shared" ref="F123:L123" si="51">F44</f>
        <v>0</v>
      </c>
      <c r="G123" s="11">
        <f t="shared" si="51"/>
        <v>0</v>
      </c>
      <c r="H123" s="11">
        <f t="shared" si="51"/>
        <v>0</v>
      </c>
      <c r="I123" s="11">
        <f t="shared" si="51"/>
        <v>0</v>
      </c>
      <c r="J123" s="11">
        <f t="shared" si="51"/>
        <v>0</v>
      </c>
      <c r="K123" s="11">
        <f t="shared" si="51"/>
        <v>0</v>
      </c>
      <c r="L123" s="11">
        <f t="shared" si="51"/>
        <v>0</v>
      </c>
      <c r="M123" s="54"/>
      <c r="N123" s="54"/>
      <c r="O123" s="54"/>
      <c r="P123" s="13"/>
    </row>
    <row r="124" spans="1:16" ht="20.25" customHeight="1" x14ac:dyDescent="0.2">
      <c r="A124" s="150"/>
      <c r="B124" s="151"/>
      <c r="C124" s="152"/>
      <c r="D124" s="28" t="s">
        <v>88</v>
      </c>
      <c r="E124" s="11">
        <f t="shared" si="39"/>
        <v>0</v>
      </c>
      <c r="F124" s="11">
        <f t="shared" ref="F124:L124" si="52">F45</f>
        <v>0</v>
      </c>
      <c r="G124" s="11">
        <f t="shared" si="52"/>
        <v>0</v>
      </c>
      <c r="H124" s="11">
        <f t="shared" si="52"/>
        <v>0</v>
      </c>
      <c r="I124" s="11">
        <f t="shared" si="52"/>
        <v>0</v>
      </c>
      <c r="J124" s="11">
        <f t="shared" si="52"/>
        <v>0</v>
      </c>
      <c r="K124" s="11">
        <f t="shared" si="52"/>
        <v>0</v>
      </c>
      <c r="L124" s="11">
        <f t="shared" si="52"/>
        <v>0</v>
      </c>
      <c r="M124" s="54"/>
      <c r="N124" s="54"/>
      <c r="O124" s="54"/>
      <c r="P124" s="13"/>
    </row>
    <row r="125" spans="1:16" ht="22.5" customHeight="1" x14ac:dyDescent="0.2">
      <c r="A125" s="153"/>
      <c r="B125" s="154"/>
      <c r="C125" s="155"/>
      <c r="D125" s="28" t="s">
        <v>10</v>
      </c>
      <c r="E125" s="11">
        <f t="shared" si="39"/>
        <v>0</v>
      </c>
      <c r="F125" s="11">
        <f t="shared" ref="F125:L125" si="53">F46</f>
        <v>0</v>
      </c>
      <c r="G125" s="11">
        <f t="shared" si="53"/>
        <v>0</v>
      </c>
      <c r="H125" s="11">
        <f t="shared" si="53"/>
        <v>0</v>
      </c>
      <c r="I125" s="11">
        <f t="shared" si="53"/>
        <v>0</v>
      </c>
      <c r="J125" s="11">
        <f t="shared" si="53"/>
        <v>0</v>
      </c>
      <c r="K125" s="11">
        <f t="shared" si="53"/>
        <v>0</v>
      </c>
      <c r="L125" s="11">
        <f t="shared" si="53"/>
        <v>0</v>
      </c>
      <c r="M125" s="54"/>
      <c r="N125" s="54"/>
      <c r="O125" s="54"/>
      <c r="P125" s="13"/>
    </row>
    <row r="126" spans="1:16" s="12" customFormat="1" ht="19.5" customHeight="1" x14ac:dyDescent="0.2">
      <c r="A126" s="147" t="s">
        <v>83</v>
      </c>
      <c r="B126" s="148"/>
      <c r="C126" s="149"/>
      <c r="D126" s="30" t="s">
        <v>1</v>
      </c>
      <c r="E126" s="38">
        <f t="shared" si="39"/>
        <v>315021.88566000003</v>
      </c>
      <c r="F126" s="38">
        <f t="shared" ref="F126:L126" si="54">SUM(F127:F132)</f>
        <v>20421.88696</v>
      </c>
      <c r="G126" s="38">
        <f t="shared" si="54"/>
        <v>26099.9987</v>
      </c>
      <c r="H126" s="38">
        <f t="shared" si="54"/>
        <v>26600</v>
      </c>
      <c r="I126" s="38">
        <f t="shared" si="54"/>
        <v>27100</v>
      </c>
      <c r="J126" s="38">
        <f t="shared" si="54"/>
        <v>26850</v>
      </c>
      <c r="K126" s="38">
        <f t="shared" si="54"/>
        <v>26850</v>
      </c>
      <c r="L126" s="38">
        <f t="shared" si="54"/>
        <v>161100</v>
      </c>
      <c r="M126" s="54"/>
      <c r="N126" s="54"/>
      <c r="O126" s="54"/>
      <c r="P126" s="14"/>
    </row>
    <row r="127" spans="1:16" ht="20.25" customHeight="1" x14ac:dyDescent="0.2">
      <c r="A127" s="150"/>
      <c r="B127" s="151"/>
      <c r="C127" s="152"/>
      <c r="D127" s="28" t="s">
        <v>2</v>
      </c>
      <c r="E127" s="11">
        <f t="shared" si="39"/>
        <v>0</v>
      </c>
      <c r="F127" s="11">
        <f t="shared" ref="F127:L127" si="55">F48+F69</f>
        <v>0</v>
      </c>
      <c r="G127" s="11">
        <f t="shared" si="55"/>
        <v>0</v>
      </c>
      <c r="H127" s="11">
        <f t="shared" si="55"/>
        <v>0</v>
      </c>
      <c r="I127" s="11">
        <f t="shared" si="55"/>
        <v>0</v>
      </c>
      <c r="J127" s="11">
        <f t="shared" si="55"/>
        <v>0</v>
      </c>
      <c r="K127" s="11">
        <f t="shared" si="55"/>
        <v>0</v>
      </c>
      <c r="L127" s="11">
        <f t="shared" si="55"/>
        <v>0</v>
      </c>
      <c r="M127" s="54"/>
      <c r="N127" s="54"/>
      <c r="O127" s="54"/>
      <c r="P127" s="13"/>
    </row>
    <row r="128" spans="1:16" ht="24.75" customHeight="1" x14ac:dyDescent="0.2">
      <c r="A128" s="150"/>
      <c r="B128" s="151"/>
      <c r="C128" s="152"/>
      <c r="D128" s="28" t="s">
        <v>9</v>
      </c>
      <c r="E128" s="11">
        <f t="shared" si="39"/>
        <v>0</v>
      </c>
      <c r="F128" s="11">
        <f t="shared" ref="F128:L128" si="56">F49+F70</f>
        <v>0</v>
      </c>
      <c r="G128" s="11">
        <f t="shared" si="56"/>
        <v>0</v>
      </c>
      <c r="H128" s="11">
        <f t="shared" si="56"/>
        <v>0</v>
      </c>
      <c r="I128" s="11">
        <f t="shared" si="56"/>
        <v>0</v>
      </c>
      <c r="J128" s="11">
        <f t="shared" si="56"/>
        <v>0</v>
      </c>
      <c r="K128" s="11">
        <f t="shared" si="56"/>
        <v>0</v>
      </c>
      <c r="L128" s="11">
        <f t="shared" si="56"/>
        <v>0</v>
      </c>
      <c r="M128" s="54"/>
      <c r="N128" s="54"/>
      <c r="O128" s="54"/>
      <c r="P128" s="13"/>
    </row>
    <row r="129" spans="1:16" ht="20.25" customHeight="1" x14ac:dyDescent="0.2">
      <c r="A129" s="150"/>
      <c r="B129" s="151"/>
      <c r="C129" s="152"/>
      <c r="D129" s="28" t="s">
        <v>5</v>
      </c>
      <c r="E129" s="11">
        <f t="shared" si="39"/>
        <v>184819.83172000002</v>
      </c>
      <c r="F129" s="11">
        <f t="shared" ref="F129:L129" si="57">F50+F71</f>
        <v>20421.88696</v>
      </c>
      <c r="G129" s="11">
        <f>G50+G71</f>
        <v>16236.00121</v>
      </c>
      <c r="H129" s="11">
        <f t="shared" si="57"/>
        <v>15486.703010000001</v>
      </c>
      <c r="I129" s="11">
        <f t="shared" si="57"/>
        <v>15554.54486</v>
      </c>
      <c r="J129" s="11">
        <f t="shared" si="57"/>
        <v>14640.086960000001</v>
      </c>
      <c r="K129" s="11">
        <f t="shared" si="57"/>
        <v>14640.086960000001</v>
      </c>
      <c r="L129" s="11">
        <f t="shared" si="57"/>
        <v>87840.521760000003</v>
      </c>
      <c r="M129" s="54"/>
      <c r="N129" s="54"/>
      <c r="O129" s="54"/>
      <c r="P129" s="13"/>
    </row>
    <row r="130" spans="1:16" ht="33.75" customHeight="1" x14ac:dyDescent="0.2">
      <c r="A130" s="150"/>
      <c r="B130" s="151"/>
      <c r="C130" s="152"/>
      <c r="D130" s="28" t="s">
        <v>3</v>
      </c>
      <c r="E130" s="11">
        <f t="shared" si="39"/>
        <v>0</v>
      </c>
      <c r="F130" s="11">
        <f t="shared" ref="F130:L130" si="58">F51+F72</f>
        <v>0</v>
      </c>
      <c r="G130" s="11">
        <f t="shared" si="58"/>
        <v>0</v>
      </c>
      <c r="H130" s="11">
        <f t="shared" si="58"/>
        <v>0</v>
      </c>
      <c r="I130" s="11">
        <f t="shared" si="58"/>
        <v>0</v>
      </c>
      <c r="J130" s="11">
        <f t="shared" si="58"/>
        <v>0</v>
      </c>
      <c r="K130" s="11">
        <f t="shared" si="58"/>
        <v>0</v>
      </c>
      <c r="L130" s="11">
        <f t="shared" si="58"/>
        <v>0</v>
      </c>
      <c r="M130" s="54"/>
      <c r="N130" s="54"/>
      <c r="O130" s="54"/>
      <c r="P130" s="13"/>
    </row>
    <row r="131" spans="1:16" ht="18.75" customHeight="1" x14ac:dyDescent="0.2">
      <c r="A131" s="150"/>
      <c r="B131" s="151"/>
      <c r="C131" s="152"/>
      <c r="D131" s="28" t="s">
        <v>88</v>
      </c>
      <c r="E131" s="11">
        <f t="shared" si="39"/>
        <v>0</v>
      </c>
      <c r="F131" s="11">
        <f t="shared" ref="F131:L131" si="59">F52+F73</f>
        <v>0</v>
      </c>
      <c r="G131" s="11">
        <f t="shared" si="59"/>
        <v>0</v>
      </c>
      <c r="H131" s="11">
        <f t="shared" si="59"/>
        <v>0</v>
      </c>
      <c r="I131" s="11">
        <f t="shared" si="59"/>
        <v>0</v>
      </c>
      <c r="J131" s="11">
        <f t="shared" si="59"/>
        <v>0</v>
      </c>
      <c r="K131" s="11">
        <f t="shared" si="59"/>
        <v>0</v>
      </c>
      <c r="L131" s="11">
        <f t="shared" si="59"/>
        <v>0</v>
      </c>
      <c r="M131" s="54"/>
      <c r="N131" s="54"/>
      <c r="O131" s="54"/>
      <c r="P131" s="13"/>
    </row>
    <row r="132" spans="1:16" ht="25.5" customHeight="1" x14ac:dyDescent="0.2">
      <c r="A132" s="153"/>
      <c r="B132" s="154"/>
      <c r="C132" s="155"/>
      <c r="D132" s="28" t="s">
        <v>10</v>
      </c>
      <c r="E132" s="11">
        <f t="shared" si="39"/>
        <v>130202.05393999998</v>
      </c>
      <c r="F132" s="11">
        <f>F53+F74</f>
        <v>0</v>
      </c>
      <c r="G132" s="11">
        <f>G53+G74</f>
        <v>9863.9974899999997</v>
      </c>
      <c r="H132" s="11">
        <f t="shared" ref="H132:L132" si="60">H53+H74</f>
        <v>11113.296989999999</v>
      </c>
      <c r="I132" s="11">
        <f t="shared" si="60"/>
        <v>11545.45514</v>
      </c>
      <c r="J132" s="11">
        <f t="shared" si="60"/>
        <v>12209.913039999999</v>
      </c>
      <c r="K132" s="11">
        <f t="shared" si="60"/>
        <v>12209.913039999999</v>
      </c>
      <c r="L132" s="11">
        <f t="shared" si="60"/>
        <v>73259.478239999997</v>
      </c>
      <c r="M132" s="54"/>
      <c r="N132" s="54"/>
      <c r="O132" s="54"/>
      <c r="P132" s="13"/>
    </row>
    <row r="133" spans="1:16" s="12" customFormat="1" ht="19.5" customHeight="1" x14ac:dyDescent="0.2">
      <c r="A133" s="147" t="s">
        <v>37</v>
      </c>
      <c r="B133" s="148"/>
      <c r="C133" s="149"/>
      <c r="D133" s="30" t="s">
        <v>1</v>
      </c>
      <c r="E133" s="38">
        <f t="shared" si="39"/>
        <v>86324.2</v>
      </c>
      <c r="F133" s="38">
        <f t="shared" ref="F133:L133" si="61">SUM(F134:F139)</f>
        <v>4924.2</v>
      </c>
      <c r="G133" s="38">
        <f t="shared" si="61"/>
        <v>7400</v>
      </c>
      <c r="H133" s="38">
        <f t="shared" si="61"/>
        <v>7400</v>
      </c>
      <c r="I133" s="38">
        <f t="shared" si="61"/>
        <v>7400</v>
      </c>
      <c r="J133" s="38">
        <f t="shared" si="61"/>
        <v>7400</v>
      </c>
      <c r="K133" s="38">
        <f t="shared" si="61"/>
        <v>7400</v>
      </c>
      <c r="L133" s="38">
        <f t="shared" si="61"/>
        <v>44400</v>
      </c>
      <c r="M133" s="54"/>
      <c r="N133" s="54"/>
      <c r="O133" s="54"/>
      <c r="P133" s="14"/>
    </row>
    <row r="134" spans="1:16" ht="20.25" customHeight="1" x14ac:dyDescent="0.2">
      <c r="A134" s="150"/>
      <c r="B134" s="151"/>
      <c r="C134" s="152"/>
      <c r="D134" s="28" t="s">
        <v>2</v>
      </c>
      <c r="E134" s="11">
        <f t="shared" si="39"/>
        <v>0</v>
      </c>
      <c r="F134" s="11">
        <f t="shared" ref="F134:L134" si="62">F55</f>
        <v>0</v>
      </c>
      <c r="G134" s="11">
        <f t="shared" si="62"/>
        <v>0</v>
      </c>
      <c r="H134" s="11">
        <f t="shared" si="62"/>
        <v>0</v>
      </c>
      <c r="I134" s="11">
        <f t="shared" si="62"/>
        <v>0</v>
      </c>
      <c r="J134" s="11">
        <f t="shared" si="62"/>
        <v>0</v>
      </c>
      <c r="K134" s="11">
        <f t="shared" si="62"/>
        <v>0</v>
      </c>
      <c r="L134" s="11">
        <f t="shared" si="62"/>
        <v>0</v>
      </c>
      <c r="M134" s="54"/>
      <c r="N134" s="54"/>
      <c r="O134" s="54"/>
      <c r="P134" s="13"/>
    </row>
    <row r="135" spans="1:16" ht="21" customHeight="1" x14ac:dyDescent="0.2">
      <c r="A135" s="150"/>
      <c r="B135" s="151"/>
      <c r="C135" s="152"/>
      <c r="D135" s="28" t="s">
        <v>9</v>
      </c>
      <c r="E135" s="11">
        <f t="shared" si="39"/>
        <v>0</v>
      </c>
      <c r="F135" s="11">
        <f t="shared" ref="F135:L135" si="63">F56</f>
        <v>0</v>
      </c>
      <c r="G135" s="11">
        <f t="shared" si="63"/>
        <v>0</v>
      </c>
      <c r="H135" s="11">
        <f t="shared" si="63"/>
        <v>0</v>
      </c>
      <c r="I135" s="11">
        <f t="shared" si="63"/>
        <v>0</v>
      </c>
      <c r="J135" s="11">
        <f t="shared" si="63"/>
        <v>0</v>
      </c>
      <c r="K135" s="11">
        <f t="shared" si="63"/>
        <v>0</v>
      </c>
      <c r="L135" s="11">
        <f t="shared" si="63"/>
        <v>0</v>
      </c>
      <c r="M135" s="54"/>
      <c r="N135" s="54"/>
      <c r="O135" s="54"/>
      <c r="P135" s="13"/>
    </row>
    <row r="136" spans="1:16" ht="17.25" customHeight="1" x14ac:dyDescent="0.2">
      <c r="A136" s="150"/>
      <c r="B136" s="151"/>
      <c r="C136" s="152"/>
      <c r="D136" s="28" t="s">
        <v>5</v>
      </c>
      <c r="E136" s="11">
        <f t="shared" si="39"/>
        <v>70624.2</v>
      </c>
      <c r="F136" s="11">
        <f t="shared" ref="F136:L136" si="64">F57</f>
        <v>4924.2</v>
      </c>
      <c r="G136" s="11">
        <f t="shared" si="64"/>
        <v>5700</v>
      </c>
      <c r="H136" s="11">
        <f t="shared" si="64"/>
        <v>6000</v>
      </c>
      <c r="I136" s="11">
        <f t="shared" si="64"/>
        <v>6000</v>
      </c>
      <c r="J136" s="11">
        <f t="shared" si="64"/>
        <v>6000</v>
      </c>
      <c r="K136" s="11">
        <f t="shared" si="64"/>
        <v>6000</v>
      </c>
      <c r="L136" s="11">
        <f t="shared" si="64"/>
        <v>36000</v>
      </c>
      <c r="M136" s="54"/>
      <c r="N136" s="54"/>
      <c r="O136" s="54"/>
      <c r="P136" s="13"/>
    </row>
    <row r="137" spans="1:16" ht="34.5" customHeight="1" x14ac:dyDescent="0.2">
      <c r="A137" s="150"/>
      <c r="B137" s="151"/>
      <c r="C137" s="152"/>
      <c r="D137" s="28" t="s">
        <v>3</v>
      </c>
      <c r="E137" s="11">
        <f t="shared" si="39"/>
        <v>0</v>
      </c>
      <c r="F137" s="11">
        <f t="shared" ref="F137:L137" si="65">F58</f>
        <v>0</v>
      </c>
      <c r="G137" s="11">
        <f t="shared" si="65"/>
        <v>0</v>
      </c>
      <c r="H137" s="11">
        <f t="shared" si="65"/>
        <v>0</v>
      </c>
      <c r="I137" s="11">
        <f t="shared" si="65"/>
        <v>0</v>
      </c>
      <c r="J137" s="11">
        <f t="shared" si="65"/>
        <v>0</v>
      </c>
      <c r="K137" s="11">
        <f t="shared" si="65"/>
        <v>0</v>
      </c>
      <c r="L137" s="11">
        <f t="shared" si="65"/>
        <v>0</v>
      </c>
      <c r="M137" s="54"/>
      <c r="N137" s="54"/>
      <c r="O137" s="54"/>
      <c r="P137" s="13"/>
    </row>
    <row r="138" spans="1:16" ht="18.75" customHeight="1" x14ac:dyDescent="0.2">
      <c r="A138" s="150"/>
      <c r="B138" s="151"/>
      <c r="C138" s="152"/>
      <c r="D138" s="28" t="s">
        <v>88</v>
      </c>
      <c r="E138" s="11">
        <f t="shared" si="39"/>
        <v>0</v>
      </c>
      <c r="F138" s="11">
        <f t="shared" ref="F138:L138" si="66">F59</f>
        <v>0</v>
      </c>
      <c r="G138" s="11">
        <f t="shared" si="66"/>
        <v>0</v>
      </c>
      <c r="H138" s="11">
        <f t="shared" si="66"/>
        <v>0</v>
      </c>
      <c r="I138" s="11">
        <f t="shared" si="66"/>
        <v>0</v>
      </c>
      <c r="J138" s="11">
        <f t="shared" si="66"/>
        <v>0</v>
      </c>
      <c r="K138" s="11">
        <f t="shared" si="66"/>
        <v>0</v>
      </c>
      <c r="L138" s="11">
        <f t="shared" si="66"/>
        <v>0</v>
      </c>
      <c r="M138" s="54"/>
      <c r="N138" s="54"/>
      <c r="O138" s="54"/>
      <c r="P138" s="13"/>
    </row>
    <row r="139" spans="1:16" ht="17.25" customHeight="1" x14ac:dyDescent="0.2">
      <c r="A139" s="153"/>
      <c r="B139" s="154"/>
      <c r="C139" s="155"/>
      <c r="D139" s="28" t="s">
        <v>10</v>
      </c>
      <c r="E139" s="11">
        <f t="shared" si="39"/>
        <v>15700</v>
      </c>
      <c r="F139" s="11">
        <f t="shared" ref="F139:L139" si="67">F60</f>
        <v>0</v>
      </c>
      <c r="G139" s="11">
        <f t="shared" si="67"/>
        <v>1700</v>
      </c>
      <c r="H139" s="11">
        <f t="shared" si="67"/>
        <v>1400</v>
      </c>
      <c r="I139" s="11">
        <f t="shared" si="67"/>
        <v>1400</v>
      </c>
      <c r="J139" s="11">
        <f t="shared" si="67"/>
        <v>1400</v>
      </c>
      <c r="K139" s="11">
        <f t="shared" si="67"/>
        <v>1400</v>
      </c>
      <c r="L139" s="11">
        <f t="shared" si="67"/>
        <v>8400</v>
      </c>
      <c r="M139" s="77" t="e">
        <f>#REF!</f>
        <v>#REF!</v>
      </c>
      <c r="N139" s="74" t="e">
        <f>#REF!</f>
        <v>#REF!</v>
      </c>
      <c r="O139" s="74" t="e">
        <f>#REF!</f>
        <v>#REF!</v>
      </c>
      <c r="P139" s="13"/>
    </row>
    <row r="140" spans="1:16" s="12" customFormat="1" ht="18" customHeight="1" x14ac:dyDescent="0.2">
      <c r="A140" s="147" t="s">
        <v>36</v>
      </c>
      <c r="B140" s="148"/>
      <c r="C140" s="149"/>
      <c r="D140" s="30" t="s">
        <v>1</v>
      </c>
      <c r="E140" s="38">
        <f t="shared" si="39"/>
        <v>17535.599999999999</v>
      </c>
      <c r="F140" s="38">
        <f t="shared" ref="F140:L140" si="68">SUM(F141:F146)</f>
        <v>1035.5999999999999</v>
      </c>
      <c r="G140" s="38">
        <f t="shared" si="68"/>
        <v>1500</v>
      </c>
      <c r="H140" s="38">
        <f t="shared" si="68"/>
        <v>1500</v>
      </c>
      <c r="I140" s="38">
        <f t="shared" si="68"/>
        <v>1500</v>
      </c>
      <c r="J140" s="38">
        <f t="shared" si="68"/>
        <v>1500</v>
      </c>
      <c r="K140" s="38">
        <f t="shared" si="68"/>
        <v>1500</v>
      </c>
      <c r="L140" s="38">
        <f t="shared" si="68"/>
        <v>9000</v>
      </c>
      <c r="M140" s="77" t="e">
        <f>#REF!</f>
        <v>#REF!</v>
      </c>
      <c r="N140" s="74" t="e">
        <f>#REF!</f>
        <v>#REF!</v>
      </c>
      <c r="O140" s="74" t="e">
        <f>#REF!</f>
        <v>#REF!</v>
      </c>
      <c r="P140" s="14"/>
    </row>
    <row r="141" spans="1:16" ht="22.5" customHeight="1" x14ac:dyDescent="0.2">
      <c r="A141" s="150"/>
      <c r="B141" s="151"/>
      <c r="C141" s="152"/>
      <c r="D141" s="28" t="s">
        <v>2</v>
      </c>
      <c r="E141" s="11">
        <f t="shared" si="39"/>
        <v>0</v>
      </c>
      <c r="F141" s="11">
        <f t="shared" ref="F141:L141" si="69">F62</f>
        <v>0</v>
      </c>
      <c r="G141" s="11">
        <f t="shared" si="69"/>
        <v>0</v>
      </c>
      <c r="H141" s="11">
        <f t="shared" si="69"/>
        <v>0</v>
      </c>
      <c r="I141" s="11">
        <f t="shared" si="69"/>
        <v>0</v>
      </c>
      <c r="J141" s="11">
        <f t="shared" si="69"/>
        <v>0</v>
      </c>
      <c r="K141" s="11">
        <f t="shared" si="69"/>
        <v>0</v>
      </c>
      <c r="L141" s="11">
        <f t="shared" si="69"/>
        <v>0</v>
      </c>
      <c r="M141" s="77" t="e">
        <f>#REF!</f>
        <v>#REF!</v>
      </c>
      <c r="N141" s="74" t="e">
        <f>#REF!</f>
        <v>#REF!</v>
      </c>
      <c r="O141" s="74" t="e">
        <f>#REF!</f>
        <v>#REF!</v>
      </c>
      <c r="P141" s="13"/>
    </row>
    <row r="142" spans="1:16" ht="19.5" customHeight="1" x14ac:dyDescent="0.2">
      <c r="A142" s="150"/>
      <c r="B142" s="151"/>
      <c r="C142" s="152"/>
      <c r="D142" s="28" t="s">
        <v>9</v>
      </c>
      <c r="E142" s="11">
        <f t="shared" si="39"/>
        <v>0</v>
      </c>
      <c r="F142" s="11">
        <f t="shared" ref="F142:L142" si="70">F63</f>
        <v>0</v>
      </c>
      <c r="G142" s="11">
        <f t="shared" si="70"/>
        <v>0</v>
      </c>
      <c r="H142" s="11">
        <f t="shared" si="70"/>
        <v>0</v>
      </c>
      <c r="I142" s="11">
        <f t="shared" si="70"/>
        <v>0</v>
      </c>
      <c r="J142" s="11">
        <f t="shared" si="70"/>
        <v>0</v>
      </c>
      <c r="K142" s="11">
        <f t="shared" si="70"/>
        <v>0</v>
      </c>
      <c r="L142" s="11">
        <f t="shared" si="70"/>
        <v>0</v>
      </c>
      <c r="M142" s="77" t="e">
        <f>#REF!</f>
        <v>#REF!</v>
      </c>
      <c r="N142" s="74" t="e">
        <f>#REF!</f>
        <v>#REF!</v>
      </c>
      <c r="O142" s="74" t="e">
        <f>#REF!</f>
        <v>#REF!</v>
      </c>
      <c r="P142" s="13"/>
    </row>
    <row r="143" spans="1:16" ht="19.5" customHeight="1" x14ac:dyDescent="0.2">
      <c r="A143" s="150"/>
      <c r="B143" s="151"/>
      <c r="C143" s="152"/>
      <c r="D143" s="28" t="s">
        <v>5</v>
      </c>
      <c r="E143" s="11">
        <f t="shared" si="39"/>
        <v>14285.6</v>
      </c>
      <c r="F143" s="11">
        <f t="shared" ref="F143:L143" si="71">F64</f>
        <v>1035.5999999999999</v>
      </c>
      <c r="G143" s="11">
        <f t="shared" si="71"/>
        <v>1200</v>
      </c>
      <c r="H143" s="11">
        <f t="shared" si="71"/>
        <v>1200</v>
      </c>
      <c r="I143" s="11">
        <f t="shared" si="71"/>
        <v>1250</v>
      </c>
      <c r="J143" s="11">
        <f t="shared" si="71"/>
        <v>1200</v>
      </c>
      <c r="K143" s="11">
        <f t="shared" si="71"/>
        <v>1200</v>
      </c>
      <c r="L143" s="11">
        <f t="shared" si="71"/>
        <v>7200</v>
      </c>
      <c r="M143" s="77" t="e">
        <f>#REF!</f>
        <v>#REF!</v>
      </c>
      <c r="N143" s="74" t="e">
        <f>#REF!</f>
        <v>#REF!</v>
      </c>
      <c r="O143" s="74" t="e">
        <f>#REF!</f>
        <v>#REF!</v>
      </c>
      <c r="P143" s="13"/>
    </row>
    <row r="144" spans="1:16" ht="37.5" customHeight="1" x14ac:dyDescent="0.2">
      <c r="A144" s="150"/>
      <c r="B144" s="151"/>
      <c r="C144" s="152"/>
      <c r="D144" s="28" t="s">
        <v>3</v>
      </c>
      <c r="E144" s="11">
        <f t="shared" si="39"/>
        <v>0</v>
      </c>
      <c r="F144" s="11">
        <f t="shared" ref="F144:L144" si="72">F65</f>
        <v>0</v>
      </c>
      <c r="G144" s="11">
        <f t="shared" si="72"/>
        <v>0</v>
      </c>
      <c r="H144" s="11">
        <f t="shared" si="72"/>
        <v>0</v>
      </c>
      <c r="I144" s="11">
        <f t="shared" si="72"/>
        <v>0</v>
      </c>
      <c r="J144" s="11">
        <f t="shared" si="72"/>
        <v>0</v>
      </c>
      <c r="K144" s="11">
        <f t="shared" si="72"/>
        <v>0</v>
      </c>
      <c r="L144" s="11">
        <f t="shared" si="72"/>
        <v>0</v>
      </c>
      <c r="M144" s="78"/>
      <c r="N144" s="78"/>
      <c r="O144" s="78"/>
      <c r="P144" s="13"/>
    </row>
    <row r="145" spans="1:16" ht="18.75" customHeight="1" x14ac:dyDescent="0.2">
      <c r="A145" s="150"/>
      <c r="B145" s="151"/>
      <c r="C145" s="152"/>
      <c r="D145" s="28" t="s">
        <v>88</v>
      </c>
      <c r="E145" s="11">
        <f t="shared" si="39"/>
        <v>0</v>
      </c>
      <c r="F145" s="11">
        <f t="shared" ref="F145:L145" si="73">F66</f>
        <v>0</v>
      </c>
      <c r="G145" s="11">
        <f t="shared" si="73"/>
        <v>0</v>
      </c>
      <c r="H145" s="11">
        <f t="shared" si="73"/>
        <v>0</v>
      </c>
      <c r="I145" s="11">
        <f t="shared" si="73"/>
        <v>0</v>
      </c>
      <c r="J145" s="11">
        <f t="shared" si="73"/>
        <v>0</v>
      </c>
      <c r="K145" s="11">
        <f t="shared" si="73"/>
        <v>0</v>
      </c>
      <c r="L145" s="11">
        <f t="shared" si="73"/>
        <v>0</v>
      </c>
      <c r="M145" s="78"/>
      <c r="N145" s="78"/>
      <c r="O145" s="78"/>
      <c r="P145" s="13"/>
    </row>
    <row r="146" spans="1:16" ht="22.5" customHeight="1" x14ac:dyDescent="0.2">
      <c r="A146" s="153"/>
      <c r="B146" s="154"/>
      <c r="C146" s="155"/>
      <c r="D146" s="28" t="s">
        <v>10</v>
      </c>
      <c r="E146" s="11">
        <f t="shared" si="39"/>
        <v>3250</v>
      </c>
      <c r="F146" s="11">
        <f t="shared" ref="F146:L146" si="74">F67</f>
        <v>0</v>
      </c>
      <c r="G146" s="11">
        <f t="shared" si="74"/>
        <v>300</v>
      </c>
      <c r="H146" s="11">
        <f t="shared" si="74"/>
        <v>300</v>
      </c>
      <c r="I146" s="11">
        <f t="shared" si="74"/>
        <v>250</v>
      </c>
      <c r="J146" s="11">
        <f t="shared" si="74"/>
        <v>300</v>
      </c>
      <c r="K146" s="11">
        <f t="shared" si="74"/>
        <v>300</v>
      </c>
      <c r="L146" s="11">
        <f t="shared" si="74"/>
        <v>1800</v>
      </c>
      <c r="M146" s="54"/>
      <c r="N146" s="54"/>
      <c r="O146" s="54"/>
      <c r="P146" s="13"/>
    </row>
    <row r="147" spans="1:16" s="16" customFormat="1" ht="20.25" customHeight="1" x14ac:dyDescent="0.2">
      <c r="A147" s="147" t="s">
        <v>108</v>
      </c>
      <c r="B147" s="148"/>
      <c r="C147" s="149"/>
      <c r="D147" s="30" t="s">
        <v>1</v>
      </c>
      <c r="E147" s="38">
        <f>SUM(F147:L147)</f>
        <v>131000</v>
      </c>
      <c r="F147" s="38">
        <f t="shared" ref="F147:K147" si="75">SUM(F148:F153)</f>
        <v>4500</v>
      </c>
      <c r="G147" s="38">
        <f>SUM(G148:G153)</f>
        <v>11500</v>
      </c>
      <c r="H147" s="38">
        <f>SUM(H148:H153)</f>
        <v>11500</v>
      </c>
      <c r="I147" s="38">
        <f t="shared" si="75"/>
        <v>11500</v>
      </c>
      <c r="J147" s="38">
        <f t="shared" si="75"/>
        <v>11500</v>
      </c>
      <c r="K147" s="38">
        <f t="shared" si="75"/>
        <v>11500</v>
      </c>
      <c r="L147" s="38">
        <f>SUM(L148:L153)</f>
        <v>69000</v>
      </c>
      <c r="M147" s="54"/>
      <c r="N147" s="54"/>
      <c r="O147" s="54"/>
      <c r="P147" s="50"/>
    </row>
    <row r="148" spans="1:16" s="40" customFormat="1" ht="21.75" customHeight="1" x14ac:dyDescent="0.2">
      <c r="A148" s="150"/>
      <c r="B148" s="151"/>
      <c r="C148" s="152"/>
      <c r="D148" s="28" t="s">
        <v>2</v>
      </c>
      <c r="E148" s="11">
        <f t="shared" si="39"/>
        <v>0</v>
      </c>
      <c r="F148" s="11">
        <f t="shared" ref="F148:L148" si="76">F12</f>
        <v>0</v>
      </c>
      <c r="G148" s="11">
        <f t="shared" si="76"/>
        <v>0</v>
      </c>
      <c r="H148" s="11">
        <f t="shared" si="76"/>
        <v>0</v>
      </c>
      <c r="I148" s="11">
        <f t="shared" si="76"/>
        <v>0</v>
      </c>
      <c r="J148" s="11">
        <f t="shared" si="76"/>
        <v>0</v>
      </c>
      <c r="K148" s="11">
        <f t="shared" si="76"/>
        <v>0</v>
      </c>
      <c r="L148" s="11">
        <f t="shared" si="76"/>
        <v>0</v>
      </c>
      <c r="M148" s="54"/>
      <c r="N148" s="54"/>
      <c r="O148" s="54"/>
      <c r="P148" s="57"/>
    </row>
    <row r="149" spans="1:16" s="40" customFormat="1" ht="31.5" customHeight="1" x14ac:dyDescent="0.2">
      <c r="A149" s="150"/>
      <c r="B149" s="151"/>
      <c r="C149" s="152"/>
      <c r="D149" s="28" t="s">
        <v>9</v>
      </c>
      <c r="E149" s="11">
        <f t="shared" si="39"/>
        <v>0</v>
      </c>
      <c r="F149" s="11">
        <f t="shared" ref="F149:L149" si="77">F13</f>
        <v>0</v>
      </c>
      <c r="G149" s="11">
        <f t="shared" si="77"/>
        <v>0</v>
      </c>
      <c r="H149" s="11">
        <f t="shared" si="77"/>
        <v>0</v>
      </c>
      <c r="I149" s="11">
        <f t="shared" si="77"/>
        <v>0</v>
      </c>
      <c r="J149" s="11">
        <f t="shared" si="77"/>
        <v>0</v>
      </c>
      <c r="K149" s="11">
        <f t="shared" si="77"/>
        <v>0</v>
      </c>
      <c r="L149" s="11">
        <f t="shared" si="77"/>
        <v>0</v>
      </c>
      <c r="M149" s="54"/>
      <c r="N149" s="54"/>
      <c r="O149" s="54"/>
      <c r="P149" s="57"/>
    </row>
    <row r="150" spans="1:16" s="16" customFormat="1" ht="22.5" customHeight="1" x14ac:dyDescent="0.2">
      <c r="A150" s="150"/>
      <c r="B150" s="151"/>
      <c r="C150" s="152"/>
      <c r="D150" s="28" t="s">
        <v>5</v>
      </c>
      <c r="E150" s="11">
        <f>SUM(F150:L150)</f>
        <v>54000</v>
      </c>
      <c r="F150" s="11">
        <f>F14</f>
        <v>4500</v>
      </c>
      <c r="G150" s="11">
        <f t="shared" ref="G150:K150" si="78">G14</f>
        <v>4500</v>
      </c>
      <c r="H150" s="11">
        <f t="shared" si="78"/>
        <v>4500</v>
      </c>
      <c r="I150" s="11">
        <f t="shared" si="78"/>
        <v>4500</v>
      </c>
      <c r="J150" s="11">
        <f t="shared" si="78"/>
        <v>4500</v>
      </c>
      <c r="K150" s="11">
        <f t="shared" si="78"/>
        <v>4500</v>
      </c>
      <c r="L150" s="11">
        <f>L14</f>
        <v>27000</v>
      </c>
      <c r="M150" s="54"/>
      <c r="N150" s="54"/>
      <c r="O150" s="54"/>
      <c r="P150" s="50"/>
    </row>
    <row r="151" spans="1:16" s="40" customFormat="1" ht="33" customHeight="1" x14ac:dyDescent="0.2">
      <c r="A151" s="150"/>
      <c r="B151" s="151"/>
      <c r="C151" s="152"/>
      <c r="D151" s="28" t="s">
        <v>3</v>
      </c>
      <c r="E151" s="11">
        <f t="shared" si="39"/>
        <v>0</v>
      </c>
      <c r="F151" s="11">
        <f t="shared" ref="F151:L151" si="79">F15</f>
        <v>0</v>
      </c>
      <c r="G151" s="11">
        <f t="shared" si="79"/>
        <v>0</v>
      </c>
      <c r="H151" s="11">
        <f t="shared" si="79"/>
        <v>0</v>
      </c>
      <c r="I151" s="11">
        <f t="shared" si="79"/>
        <v>0</v>
      </c>
      <c r="J151" s="11">
        <f t="shared" si="79"/>
        <v>0</v>
      </c>
      <c r="K151" s="11">
        <f t="shared" si="79"/>
        <v>0</v>
      </c>
      <c r="L151" s="11">
        <f t="shared" si="79"/>
        <v>0</v>
      </c>
      <c r="M151" s="54"/>
      <c r="N151" s="54"/>
      <c r="O151" s="54"/>
      <c r="P151" s="57"/>
    </row>
    <row r="152" spans="1:16" s="40" customFormat="1" ht="21" customHeight="1" x14ac:dyDescent="0.2">
      <c r="A152" s="150"/>
      <c r="B152" s="151"/>
      <c r="C152" s="152"/>
      <c r="D152" s="28" t="s">
        <v>88</v>
      </c>
      <c r="E152" s="11">
        <f t="shared" si="39"/>
        <v>0</v>
      </c>
      <c r="F152" s="11">
        <f t="shared" ref="F152:L152" si="80">F16</f>
        <v>0</v>
      </c>
      <c r="G152" s="11">
        <f t="shared" si="80"/>
        <v>0</v>
      </c>
      <c r="H152" s="11">
        <f t="shared" si="80"/>
        <v>0</v>
      </c>
      <c r="I152" s="11">
        <f t="shared" si="80"/>
        <v>0</v>
      </c>
      <c r="J152" s="11">
        <f t="shared" si="80"/>
        <v>0</v>
      </c>
      <c r="K152" s="11">
        <f t="shared" si="80"/>
        <v>0</v>
      </c>
      <c r="L152" s="11">
        <f t="shared" si="80"/>
        <v>0</v>
      </c>
      <c r="M152" s="54"/>
      <c r="N152" s="54"/>
      <c r="O152" s="54"/>
      <c r="P152" s="57"/>
    </row>
    <row r="153" spans="1:16" s="16" customFormat="1" ht="23.25" customHeight="1" x14ac:dyDescent="0.2">
      <c r="A153" s="153"/>
      <c r="B153" s="154"/>
      <c r="C153" s="155"/>
      <c r="D153" s="28" t="s">
        <v>10</v>
      </c>
      <c r="E153" s="11">
        <f>SUM(F153:L153)</f>
        <v>77000</v>
      </c>
      <c r="F153" s="11">
        <f>F17+F24</f>
        <v>0</v>
      </c>
      <c r="G153" s="11">
        <f>G17+G24</f>
        <v>7000</v>
      </c>
      <c r="H153" s="11">
        <f t="shared" ref="H153:I153" si="81">H17+H24</f>
        <v>7000</v>
      </c>
      <c r="I153" s="11">
        <f t="shared" si="81"/>
        <v>7000</v>
      </c>
      <c r="J153" s="11">
        <f>J17</f>
        <v>7000</v>
      </c>
      <c r="K153" s="11">
        <f>K17</f>
        <v>7000</v>
      </c>
      <c r="L153" s="11">
        <f>L17</f>
        <v>42000</v>
      </c>
      <c r="M153" s="54"/>
      <c r="N153" s="54"/>
      <c r="O153" s="54"/>
      <c r="P153" s="50"/>
    </row>
    <row r="154" spans="1:16" ht="18" customHeight="1" x14ac:dyDescent="0.2">
      <c r="A154" s="147" t="s">
        <v>35</v>
      </c>
      <c r="B154" s="148"/>
      <c r="C154" s="149"/>
      <c r="D154" s="30" t="s">
        <v>1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54"/>
      <c r="N154" s="54"/>
      <c r="O154" s="54"/>
    </row>
    <row r="155" spans="1:16" ht="25.5" customHeight="1" x14ac:dyDescent="0.2">
      <c r="A155" s="150"/>
      <c r="B155" s="151"/>
      <c r="C155" s="152"/>
      <c r="D155" s="28" t="s">
        <v>2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54"/>
      <c r="N155" s="54"/>
      <c r="O155" s="54"/>
    </row>
    <row r="156" spans="1:16" ht="32.25" customHeight="1" x14ac:dyDescent="0.2">
      <c r="A156" s="150"/>
      <c r="B156" s="151"/>
      <c r="C156" s="152"/>
      <c r="D156" s="28" t="s">
        <v>9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54"/>
      <c r="N156" s="54"/>
      <c r="O156" s="54"/>
    </row>
    <row r="157" spans="1:16" ht="21.75" customHeight="1" x14ac:dyDescent="0.2">
      <c r="A157" s="150"/>
      <c r="B157" s="151"/>
      <c r="C157" s="152"/>
      <c r="D157" s="28" t="s">
        <v>5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54"/>
      <c r="N157" s="54"/>
      <c r="O157" s="54"/>
    </row>
    <row r="158" spans="1:16" ht="33" customHeight="1" x14ac:dyDescent="0.2">
      <c r="A158" s="150"/>
      <c r="B158" s="151"/>
      <c r="C158" s="152"/>
      <c r="D158" s="28" t="s">
        <v>3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54"/>
      <c r="N158" s="54"/>
      <c r="O158" s="54"/>
    </row>
    <row r="159" spans="1:16" ht="21.75" customHeight="1" x14ac:dyDescent="0.2">
      <c r="A159" s="150"/>
      <c r="B159" s="151"/>
      <c r="C159" s="152"/>
      <c r="D159" s="28" t="s">
        <v>88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54"/>
      <c r="N159" s="54"/>
      <c r="O159" s="54"/>
    </row>
    <row r="160" spans="1:16" ht="23.25" customHeight="1" x14ac:dyDescent="0.2">
      <c r="A160" s="153"/>
      <c r="B160" s="154"/>
      <c r="C160" s="155"/>
      <c r="D160" s="28" t="s">
        <v>10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54"/>
      <c r="N160" s="54"/>
      <c r="O160" s="54"/>
    </row>
    <row r="161" spans="1:15" ht="33.75" customHeight="1" x14ac:dyDescent="0.3">
      <c r="A161" s="33" t="s">
        <v>89</v>
      </c>
      <c r="B161" s="34"/>
      <c r="C161" s="34"/>
      <c r="D161" s="34"/>
      <c r="E161" s="32"/>
      <c r="F161" s="31"/>
      <c r="G161" s="32"/>
      <c r="H161" s="32"/>
      <c r="M161" s="40"/>
      <c r="N161" s="40"/>
      <c r="O161" s="40"/>
    </row>
    <row r="162" spans="1:15" ht="50.1" customHeight="1" x14ac:dyDescent="0.3">
      <c r="A162" s="39"/>
      <c r="B162" s="39"/>
      <c r="C162" s="39"/>
      <c r="M162" s="40"/>
      <c r="N162" s="40"/>
      <c r="O162" s="40"/>
    </row>
    <row r="163" spans="1:15" ht="50.1" customHeight="1" x14ac:dyDescent="0.3">
      <c r="A163" s="39"/>
      <c r="B163" s="39"/>
      <c r="C163" s="39"/>
    </row>
    <row r="164" spans="1:15" ht="50.1" customHeight="1" x14ac:dyDescent="0.3">
      <c r="A164" s="39"/>
      <c r="B164" s="39"/>
      <c r="C164" s="39"/>
    </row>
    <row r="165" spans="1:15" ht="50.1" customHeight="1" x14ac:dyDescent="0.3">
      <c r="A165" s="39"/>
      <c r="B165" s="39"/>
      <c r="C165" s="39"/>
    </row>
    <row r="166" spans="1:15" ht="50.1" customHeight="1" x14ac:dyDescent="0.3">
      <c r="A166" s="39"/>
      <c r="B166" s="39"/>
      <c r="C166" s="39"/>
    </row>
    <row r="167" spans="1:15" ht="50.1" customHeight="1" x14ac:dyDescent="0.3">
      <c r="A167" s="39"/>
      <c r="B167" s="39"/>
      <c r="C167" s="39"/>
    </row>
    <row r="168" spans="1:15" ht="50.1" customHeight="1" x14ac:dyDescent="0.3">
      <c r="A168" s="39"/>
      <c r="B168" s="39"/>
      <c r="C168" s="39"/>
    </row>
    <row r="169" spans="1:15" ht="50.1" customHeight="1" x14ac:dyDescent="0.3"/>
    <row r="170" spans="1:15" ht="50.1" customHeight="1" x14ac:dyDescent="0.3"/>
    <row r="171" spans="1:15" ht="50.1" customHeight="1" x14ac:dyDescent="0.3"/>
    <row r="172" spans="1:15" ht="50.1" customHeight="1" x14ac:dyDescent="0.3"/>
    <row r="173" spans="1:15" ht="50.1" customHeight="1" x14ac:dyDescent="0.3"/>
    <row r="174" spans="1:15" ht="50.1" customHeight="1" x14ac:dyDescent="0.3"/>
    <row r="175" spans="1:15" ht="50.1" customHeight="1" x14ac:dyDescent="0.3"/>
    <row r="176" spans="1:15" ht="50.1" customHeight="1" x14ac:dyDescent="0.3"/>
    <row r="177" ht="50.1" customHeight="1" x14ac:dyDescent="0.3"/>
    <row r="178" ht="50.1" customHeight="1" x14ac:dyDescent="0.3"/>
    <row r="179" ht="50.1" customHeight="1" x14ac:dyDescent="0.3"/>
    <row r="180" ht="50.1" customHeight="1" x14ac:dyDescent="0.3"/>
    <row r="181" ht="50.1" customHeight="1" x14ac:dyDescent="0.3"/>
    <row r="182" ht="50.1" customHeight="1" x14ac:dyDescent="0.3"/>
    <row r="183" ht="50.1" customHeight="1" x14ac:dyDescent="0.3"/>
    <row r="184" ht="50.1" customHeight="1" x14ac:dyDescent="0.3"/>
    <row r="185" ht="34.9" customHeight="1" x14ac:dyDescent="0.3"/>
    <row r="186" ht="24.6" hidden="1" customHeight="1" x14ac:dyDescent="0.3"/>
    <row r="187" ht="15.6" hidden="1" customHeight="1" x14ac:dyDescent="0.3"/>
    <row r="188" ht="15.6" hidden="1" customHeight="1" x14ac:dyDescent="0.3"/>
    <row r="189" ht="39.6" hidden="1" customHeight="1" x14ac:dyDescent="0.3"/>
    <row r="190" ht="27" hidden="1" customHeight="1" x14ac:dyDescent="0.3"/>
    <row r="191" ht="17.45" hidden="1" customHeight="1" x14ac:dyDescent="0.3"/>
    <row r="192" ht="15.6" hidden="1" customHeight="1" x14ac:dyDescent="0.3"/>
    <row r="193" spans="13:15" ht="15.6" hidden="1" customHeight="1" x14ac:dyDescent="0.3"/>
    <row r="194" spans="13:15" ht="13.15" customHeight="1" x14ac:dyDescent="0.3"/>
    <row r="195" spans="13:15" ht="21" customHeight="1" x14ac:dyDescent="0.3"/>
    <row r="196" spans="13:15" ht="79.150000000000006" customHeight="1" x14ac:dyDescent="0.3"/>
    <row r="197" spans="13:15" ht="70.150000000000006" customHeight="1" x14ac:dyDescent="0.3"/>
    <row r="198" spans="13:15" ht="30.6" customHeight="1" x14ac:dyDescent="0.3"/>
    <row r="199" spans="13:15" ht="37.9" customHeight="1" x14ac:dyDescent="0.3"/>
    <row r="200" spans="13:15" ht="38.450000000000003" customHeight="1" x14ac:dyDescent="0.3"/>
    <row r="202" spans="13:15" ht="24" customHeight="1" x14ac:dyDescent="0.3"/>
    <row r="203" spans="13:15" ht="27.6" customHeight="1" x14ac:dyDescent="0.3"/>
    <row r="204" spans="13:15" ht="33.6" customHeight="1" x14ac:dyDescent="0.3"/>
    <row r="205" spans="13:15" ht="33" customHeight="1" thickBot="1" x14ac:dyDescent="0.35"/>
    <row r="206" spans="13:15" ht="19.5" thickBot="1" x14ac:dyDescent="0.35">
      <c r="M206" s="10">
        <f>M190+M191+M192+M193+M194+M195+M196+M197+M198+M199+M200+M201+M202+M203</f>
        <v>0</v>
      </c>
      <c r="N206" s="10">
        <f>N190+N191+N192+N193+N194+N195+N196+N197+N198+N199+N200+N201+N202+N203</f>
        <v>0</v>
      </c>
      <c r="O206" s="10">
        <f>O190+O191+O192+O193+O194+O195+O196+O197+O198+O199+O200+O201+O202+O203</f>
        <v>0</v>
      </c>
    </row>
    <row r="207" spans="13:15" ht="21.6" customHeight="1" x14ac:dyDescent="0.3"/>
    <row r="208" spans="13:15" ht="15.75" customHeight="1" x14ac:dyDescent="0.3"/>
    <row r="209" ht="22.15" customHeight="1" x14ac:dyDescent="0.3"/>
    <row r="210" ht="15.75" customHeight="1" x14ac:dyDescent="0.3"/>
    <row r="211" ht="22.15" customHeight="1" x14ac:dyDescent="0.3"/>
    <row r="214" ht="19.899999999999999" customHeight="1" x14ac:dyDescent="0.3"/>
    <row r="216" ht="19.899999999999999" customHeight="1" x14ac:dyDescent="0.3"/>
    <row r="219" ht="34.15" customHeight="1" x14ac:dyDescent="0.3"/>
    <row r="220" ht="29.45" customHeight="1" x14ac:dyDescent="0.3"/>
    <row r="221" ht="28.15" customHeight="1" x14ac:dyDescent="0.3"/>
    <row r="222" ht="18.600000000000001" customHeight="1" x14ac:dyDescent="0.3"/>
    <row r="224" ht="15.6" customHeight="1" x14ac:dyDescent="0.3"/>
    <row r="226" ht="15.6" customHeight="1" x14ac:dyDescent="0.3"/>
    <row r="227" ht="20.45" customHeight="1" x14ac:dyDescent="0.3"/>
    <row r="228" ht="15.6" customHeight="1" x14ac:dyDescent="0.3"/>
    <row r="229" ht="18" customHeight="1" x14ac:dyDescent="0.3"/>
    <row r="230" ht="15.6" customHeight="1" x14ac:dyDescent="0.3"/>
    <row r="232" ht="15.6" customHeight="1" x14ac:dyDescent="0.3"/>
    <row r="233" ht="18.600000000000001" customHeight="1" x14ac:dyDescent="0.3"/>
    <row r="234" ht="18.600000000000001" customHeight="1" x14ac:dyDescent="0.3"/>
    <row r="235" ht="17.45" customHeight="1" x14ac:dyDescent="0.3"/>
    <row r="236" ht="15.6" customHeight="1" x14ac:dyDescent="0.3"/>
    <row r="237" ht="19.149999999999999" customHeight="1" x14ac:dyDescent="0.3"/>
    <row r="238" ht="28.15" customHeight="1" x14ac:dyDescent="0.3"/>
    <row r="239" ht="28.15" customHeight="1" x14ac:dyDescent="0.3"/>
    <row r="244" ht="13.15" customHeight="1" x14ac:dyDescent="0.3"/>
    <row r="259" ht="13.15" customHeight="1" x14ac:dyDescent="0.3"/>
    <row r="274" ht="13.15" customHeight="1" x14ac:dyDescent="0.3"/>
    <row r="276" ht="13.15" customHeight="1" x14ac:dyDescent="0.3"/>
  </sheetData>
  <mergeCells count="43">
    <mergeCell ref="E2:L2"/>
    <mergeCell ref="A3:O3"/>
    <mergeCell ref="A8:L8"/>
    <mergeCell ref="E6:E7"/>
    <mergeCell ref="E5:L5"/>
    <mergeCell ref="F6:L6"/>
    <mergeCell ref="A4:A7"/>
    <mergeCell ref="B4:B7"/>
    <mergeCell ref="C4:C7"/>
    <mergeCell ref="D4:D7"/>
    <mergeCell ref="E4:L4"/>
    <mergeCell ref="B11:B17"/>
    <mergeCell ref="C54:C60"/>
    <mergeCell ref="A154:C160"/>
    <mergeCell ref="A97:C103"/>
    <mergeCell ref="A126:C132"/>
    <mergeCell ref="A75:C81"/>
    <mergeCell ref="A89:L89"/>
    <mergeCell ref="A147:C153"/>
    <mergeCell ref="A140:C146"/>
    <mergeCell ref="A133:C139"/>
    <mergeCell ref="A105:C111"/>
    <mergeCell ref="A119:C125"/>
    <mergeCell ref="A104:L104"/>
    <mergeCell ref="A112:C118"/>
    <mergeCell ref="A90:C96"/>
    <mergeCell ref="A82:C88"/>
    <mergeCell ref="C61:C67"/>
    <mergeCell ref="C68:C74"/>
    <mergeCell ref="A9:L9"/>
    <mergeCell ref="C33:C39"/>
    <mergeCell ref="B33:B74"/>
    <mergeCell ref="A10:L10"/>
    <mergeCell ref="A33:A74"/>
    <mergeCell ref="A32:L32"/>
    <mergeCell ref="A25:C31"/>
    <mergeCell ref="C40:C46"/>
    <mergeCell ref="C11:C17"/>
    <mergeCell ref="C47:C53"/>
    <mergeCell ref="B18:B24"/>
    <mergeCell ref="A18:A24"/>
    <mergeCell ref="C18:C24"/>
    <mergeCell ref="A11:A17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9" fitToHeight="0" orientation="landscape" r:id="rId1"/>
  <headerFooter alignWithMargins="0"/>
  <rowBreaks count="4" manualBreakCount="4">
    <brk id="39" max="11" man="1"/>
    <brk id="74" max="11" man="1"/>
    <brk id="111" max="11" man="1"/>
    <brk id="1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view="pageBreakPreview" zoomScale="70" zoomScaleNormal="100" zoomScaleSheetLayoutView="70" workbookViewId="0">
      <selection activeCell="E16" sqref="E16"/>
    </sheetView>
  </sheetViews>
  <sheetFormatPr defaultColWidth="9.140625" defaultRowHeight="15.75" x14ac:dyDescent="0.25"/>
  <cols>
    <col min="1" max="1" width="9.140625" style="87"/>
    <col min="2" max="2" width="32.5703125" style="87" customWidth="1"/>
    <col min="3" max="3" width="39.28515625" style="87" customWidth="1"/>
    <col min="4" max="4" width="67" style="87" customWidth="1"/>
    <col min="5" max="5" width="43" style="87" customWidth="1"/>
    <col min="6" max="16384" width="9.140625" style="1"/>
  </cols>
  <sheetData>
    <row r="1" spans="1:5" ht="18.75" x14ac:dyDescent="0.25">
      <c r="E1" s="88" t="s">
        <v>22</v>
      </c>
    </row>
    <row r="2" spans="1:5" x14ac:dyDescent="0.25">
      <c r="A2" s="89"/>
    </row>
    <row r="3" spans="1:5" ht="19.5" x14ac:dyDescent="0.25">
      <c r="A3" s="204" t="s">
        <v>17</v>
      </c>
      <c r="B3" s="204"/>
      <c r="C3" s="204"/>
      <c r="D3" s="204"/>
      <c r="E3" s="204"/>
    </row>
    <row r="4" spans="1:5" x14ac:dyDescent="0.25">
      <c r="A4" s="90"/>
    </row>
    <row r="5" spans="1:5" x14ac:dyDescent="0.25">
      <c r="A5" s="192" t="s">
        <v>14</v>
      </c>
      <c r="B5" s="192" t="s">
        <v>15</v>
      </c>
      <c r="C5" s="192"/>
      <c r="D5" s="192"/>
      <c r="E5" s="192" t="s">
        <v>33</v>
      </c>
    </row>
    <row r="6" spans="1:5" ht="7.5" customHeight="1" x14ac:dyDescent="0.25">
      <c r="A6" s="192"/>
      <c r="B6" s="192"/>
      <c r="C6" s="192"/>
      <c r="D6" s="192"/>
      <c r="E6" s="192"/>
    </row>
    <row r="7" spans="1:5" ht="35.25" customHeight="1" x14ac:dyDescent="0.25">
      <c r="A7" s="192"/>
      <c r="B7" s="84" t="s">
        <v>21</v>
      </c>
      <c r="C7" s="84" t="s">
        <v>16</v>
      </c>
      <c r="D7" s="84" t="s">
        <v>67</v>
      </c>
      <c r="E7" s="192"/>
    </row>
    <row r="8" spans="1:5" x14ac:dyDescent="0.25">
      <c r="A8" s="84">
        <v>1</v>
      </c>
      <c r="B8" s="84">
        <v>2</v>
      </c>
      <c r="C8" s="84">
        <v>3</v>
      </c>
      <c r="D8" s="84">
        <v>4</v>
      </c>
      <c r="E8" s="84">
        <v>5</v>
      </c>
    </row>
    <row r="9" spans="1:5" ht="63" customHeight="1" x14ac:dyDescent="0.25">
      <c r="A9" s="205" t="s">
        <v>109</v>
      </c>
      <c r="B9" s="206"/>
      <c r="C9" s="206"/>
      <c r="D9" s="206"/>
      <c r="E9" s="207"/>
    </row>
    <row r="10" spans="1:5" ht="52.5" customHeight="1" x14ac:dyDescent="0.25">
      <c r="A10" s="201" t="s">
        <v>110</v>
      </c>
      <c r="B10" s="202"/>
      <c r="C10" s="202"/>
      <c r="D10" s="202"/>
      <c r="E10" s="203"/>
    </row>
    <row r="11" spans="1:5" ht="33" customHeight="1" x14ac:dyDescent="0.25">
      <c r="A11" s="192" t="s">
        <v>102</v>
      </c>
      <c r="B11" s="192"/>
      <c r="C11" s="192"/>
      <c r="D11" s="192"/>
      <c r="E11" s="192"/>
    </row>
    <row r="12" spans="1:5" ht="228.75" customHeight="1" x14ac:dyDescent="0.25">
      <c r="A12" s="192">
        <v>1</v>
      </c>
      <c r="B12" s="192" t="s">
        <v>98</v>
      </c>
      <c r="C12" s="84" t="s">
        <v>60</v>
      </c>
      <c r="D12" s="91" t="s">
        <v>80</v>
      </c>
      <c r="E12" s="198" t="s">
        <v>82</v>
      </c>
    </row>
    <row r="13" spans="1:5" ht="282.75" customHeight="1" x14ac:dyDescent="0.25">
      <c r="A13" s="194"/>
      <c r="B13" s="193"/>
      <c r="C13" s="84" t="s">
        <v>61</v>
      </c>
      <c r="D13" s="92" t="s">
        <v>58</v>
      </c>
      <c r="E13" s="199"/>
    </row>
    <row r="14" spans="1:5" ht="302.25" customHeight="1" x14ac:dyDescent="0.25">
      <c r="A14" s="194"/>
      <c r="B14" s="193"/>
      <c r="C14" s="84" t="s">
        <v>62</v>
      </c>
      <c r="D14" s="93" t="s">
        <v>59</v>
      </c>
      <c r="E14" s="199"/>
    </row>
    <row r="15" spans="1:5" s="25" customFormat="1" ht="247.5" customHeight="1" x14ac:dyDescent="0.25">
      <c r="A15" s="194"/>
      <c r="B15" s="193"/>
      <c r="C15" s="94" t="s">
        <v>63</v>
      </c>
      <c r="D15" s="92" t="s">
        <v>81</v>
      </c>
      <c r="E15" s="200"/>
    </row>
    <row r="16" spans="1:5" s="25" customFormat="1" ht="199.5" customHeight="1" x14ac:dyDescent="0.25">
      <c r="A16" s="95">
        <v>2</v>
      </c>
      <c r="B16" s="100" t="s">
        <v>114</v>
      </c>
      <c r="C16" s="94" t="s">
        <v>100</v>
      </c>
      <c r="D16" s="92" t="s">
        <v>106</v>
      </c>
      <c r="E16" s="100" t="s">
        <v>115</v>
      </c>
    </row>
    <row r="17" spans="1:5" s="49" customFormat="1" x14ac:dyDescent="0.25">
      <c r="A17" s="192" t="s">
        <v>103</v>
      </c>
      <c r="B17" s="192"/>
      <c r="C17" s="192"/>
      <c r="D17" s="192"/>
      <c r="E17" s="192"/>
    </row>
    <row r="18" spans="1:5" ht="21" customHeight="1" x14ac:dyDescent="0.25">
      <c r="A18" s="192" t="s">
        <v>57</v>
      </c>
      <c r="B18" s="192"/>
      <c r="C18" s="192"/>
      <c r="D18" s="192"/>
      <c r="E18" s="192"/>
    </row>
    <row r="19" spans="1:5" ht="128.25" customHeight="1" x14ac:dyDescent="0.25">
      <c r="A19" s="192">
        <v>1</v>
      </c>
      <c r="B19" s="192" t="s">
        <v>99</v>
      </c>
      <c r="C19" s="84" t="s">
        <v>64</v>
      </c>
      <c r="D19" s="96" t="s">
        <v>69</v>
      </c>
      <c r="E19" s="195" t="s">
        <v>96</v>
      </c>
    </row>
    <row r="20" spans="1:5" ht="71.25" customHeight="1" x14ac:dyDescent="0.25">
      <c r="A20" s="194"/>
      <c r="B20" s="193"/>
      <c r="C20" s="84" t="s">
        <v>65</v>
      </c>
      <c r="D20" s="96" t="s">
        <v>74</v>
      </c>
      <c r="E20" s="196"/>
    </row>
    <row r="21" spans="1:5" ht="211.5" customHeight="1" x14ac:dyDescent="0.25">
      <c r="A21" s="194"/>
      <c r="B21" s="193"/>
      <c r="C21" s="46" t="s">
        <v>93</v>
      </c>
      <c r="D21" s="47" t="s">
        <v>94</v>
      </c>
      <c r="E21" s="196"/>
    </row>
    <row r="22" spans="1:5" ht="111.75" customHeight="1" x14ac:dyDescent="0.25">
      <c r="A22" s="194"/>
      <c r="B22" s="193"/>
      <c r="C22" s="84" t="s">
        <v>66</v>
      </c>
      <c r="D22" s="96" t="s">
        <v>68</v>
      </c>
      <c r="E22" s="197"/>
    </row>
    <row r="23" spans="1:5" x14ac:dyDescent="0.25">
      <c r="A23" s="97"/>
    </row>
  </sheetData>
  <mergeCells count="15">
    <mergeCell ref="A10:E10"/>
    <mergeCell ref="A3:E3"/>
    <mergeCell ref="A5:A7"/>
    <mergeCell ref="B5:D6"/>
    <mergeCell ref="E5:E7"/>
    <mergeCell ref="A9:E9"/>
    <mergeCell ref="B19:B22"/>
    <mergeCell ref="A19:A22"/>
    <mergeCell ref="E19:E22"/>
    <mergeCell ref="A11:E11"/>
    <mergeCell ref="A17:E17"/>
    <mergeCell ref="A18:E18"/>
    <mergeCell ref="B12:B15"/>
    <mergeCell ref="A12:A15"/>
    <mergeCell ref="E12:E15"/>
  </mergeCells>
  <pageMargins left="0.70866141732283472" right="0.70866141732283472" top="0.94488188976377963" bottom="0" header="0.31496062992125984" footer="0"/>
  <pageSetup paperSize="9" scale="68" fitToHeight="0" orientation="landscape" r:id="rId1"/>
  <rowBreaks count="3" manualBreakCount="3">
    <brk id="12" max="4" man="1"/>
    <brk id="14" max="4" man="1"/>
    <brk id="20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70" zoomScaleNormal="100" zoomScaleSheetLayoutView="70" workbookViewId="0">
      <selection activeCell="C24" sqref="C24"/>
    </sheetView>
  </sheetViews>
  <sheetFormatPr defaultRowHeight="15" x14ac:dyDescent="0.25"/>
  <cols>
    <col min="2" max="2" width="59.140625" customWidth="1"/>
    <col min="3" max="3" width="70.42578125" customWidth="1"/>
  </cols>
  <sheetData>
    <row r="1" spans="1:4" ht="18.75" x14ac:dyDescent="0.25">
      <c r="A1" s="2"/>
      <c r="B1" s="1"/>
      <c r="C1" s="35" t="s">
        <v>23</v>
      </c>
    </row>
    <row r="2" spans="1:4" ht="15.75" x14ac:dyDescent="0.25">
      <c r="A2" s="2"/>
      <c r="B2" s="1"/>
      <c r="C2" s="2"/>
    </row>
    <row r="3" spans="1:4" ht="40.5" customHeight="1" x14ac:dyDescent="0.25">
      <c r="A3" s="208" t="s">
        <v>18</v>
      </c>
      <c r="B3" s="208"/>
      <c r="C3" s="208"/>
    </row>
    <row r="4" spans="1:4" ht="19.5" x14ac:dyDescent="0.25">
      <c r="A4" s="3"/>
      <c r="B4" s="3"/>
      <c r="C4" s="3"/>
    </row>
    <row r="5" spans="1:4" ht="42" customHeight="1" x14ac:dyDescent="0.25">
      <c r="A5" s="22" t="s">
        <v>14</v>
      </c>
      <c r="B5" s="22" t="s">
        <v>19</v>
      </c>
      <c r="C5" s="22" t="s">
        <v>20</v>
      </c>
    </row>
    <row r="6" spans="1:4" ht="15.75" x14ac:dyDescent="0.25">
      <c r="A6" s="22">
        <v>1</v>
      </c>
      <c r="B6" s="22">
        <v>2</v>
      </c>
      <c r="C6" s="22">
        <v>3</v>
      </c>
    </row>
    <row r="7" spans="1:4" ht="152.25" customHeight="1" x14ac:dyDescent="0.25">
      <c r="A7" s="22">
        <v>1</v>
      </c>
      <c r="B7" s="24" t="s">
        <v>70</v>
      </c>
      <c r="C7" s="23" t="s">
        <v>72</v>
      </c>
    </row>
    <row r="8" spans="1:4" ht="157.5" customHeight="1" x14ac:dyDescent="0.25">
      <c r="A8" s="22">
        <v>2</v>
      </c>
      <c r="B8" s="24" t="s">
        <v>71</v>
      </c>
      <c r="C8" s="23" t="s">
        <v>73</v>
      </c>
      <c r="D8" t="s">
        <v>111</v>
      </c>
    </row>
  </sheetData>
  <mergeCells count="1">
    <mergeCell ref="A3:C3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таблица 1</vt:lpstr>
      <vt:lpstr>таблица 2 </vt:lpstr>
      <vt:lpstr>таблица 6</vt:lpstr>
      <vt:lpstr>таблица 7</vt:lpstr>
      <vt:lpstr>'таблица 2 '!Заголовки_для_печати</vt:lpstr>
      <vt:lpstr>'таблица 6'!Заголовки_для_печати</vt:lpstr>
      <vt:lpstr>'таблица 1'!Область_печати</vt:lpstr>
      <vt:lpstr>'таблица 2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2020-04-24T07:23:47Z</dcterms:modified>
</cp:coreProperties>
</file>